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6"/>
  </bookViews>
  <sheets>
    <sheet name="Nhóm(6)" sheetId="1" r:id="rId1"/>
    <sheet name="Nhóm(5)" sheetId="5" r:id="rId2"/>
    <sheet name="Nhóm(4) L15VT" sheetId="7" r:id="rId3"/>
    <sheet name="Nhóm(4)" sheetId="4" r:id="rId4"/>
    <sheet name="Nhóm(3)" sheetId="3" r:id="rId5"/>
    <sheet name="Nhóm(2)" sheetId="2" r:id="rId6"/>
    <sheet name="Nhóm(1)" sheetId="6" r:id="rId7"/>
  </sheets>
  <definedNames>
    <definedName name="_xlnm._FilterDatabase" localSheetId="6" hidden="1">'Nhóm(1)'!$A$8:$AM$59</definedName>
    <definedName name="_xlnm._FilterDatabase" localSheetId="5" hidden="1">'Nhóm(2)'!$A$8:$AM$60</definedName>
    <definedName name="_xlnm._FilterDatabase" localSheetId="4" hidden="1">'Nhóm(3)'!$A$8:$AM$63</definedName>
    <definedName name="_xlnm._FilterDatabase" localSheetId="3" hidden="1">'Nhóm(4)'!$A$8:$AM$51</definedName>
    <definedName name="_xlnm._FilterDatabase" localSheetId="2" hidden="1">'Nhóm(4) L15VT'!$A$8:$AM$20</definedName>
    <definedName name="_xlnm._FilterDatabase" localSheetId="1" hidden="1">'Nhóm(5)'!$A$8:$AM$63</definedName>
    <definedName name="_xlnm._FilterDatabase" localSheetId="0" hidden="1">'Nhóm(6)'!$A$8:$AM$62</definedName>
    <definedName name="_xlnm.Print_Titles" localSheetId="6">'Nhóm(1)'!$4:$9</definedName>
    <definedName name="_xlnm.Print_Titles" localSheetId="5">'Nhóm(2)'!$4:$9</definedName>
    <definedName name="_xlnm.Print_Titles" localSheetId="4">'Nhóm(3)'!$4:$9</definedName>
    <definedName name="_xlnm.Print_Titles" localSheetId="3">'Nhóm(4)'!$4:$9</definedName>
    <definedName name="_xlnm.Print_Titles" localSheetId="2">'Nhóm(4) L15VT'!$4:$9</definedName>
    <definedName name="_xlnm.Print_Titles" localSheetId="1">'Nhóm(5)'!$4:$9</definedName>
    <definedName name="_xlnm.Print_Titles" localSheetId="0">'Nhóm(6)'!$4:$9</definedName>
  </definedNames>
  <calcPr calcId="124519"/>
</workbook>
</file>

<file path=xl/calcChain.xml><?xml version="1.0" encoding="utf-8"?>
<calcChain xmlns="http://schemas.openxmlformats.org/spreadsheetml/2006/main">
  <c r="T20" i="7"/>
  <c r="T19"/>
  <c r="T18"/>
  <c r="T17"/>
  <c r="T16"/>
  <c r="T15"/>
  <c r="T14"/>
  <c r="T13"/>
  <c r="T12"/>
  <c r="T11"/>
  <c r="T10"/>
  <c r="P25" s="1"/>
  <c r="P9"/>
  <c r="AF8"/>
  <c r="AD8"/>
  <c r="AC8"/>
  <c r="AB8"/>
  <c r="Z8"/>
  <c r="Y8"/>
  <c r="T59" i="6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4" s="1"/>
  <c r="P9"/>
  <c r="AF8"/>
  <c r="AC8"/>
  <c r="AB8"/>
  <c r="Z8"/>
  <c r="Y8"/>
  <c r="T63" i="5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8" s="1"/>
  <c r="P9"/>
  <c r="AF8"/>
  <c r="AC8"/>
  <c r="Z8"/>
  <c r="Y8"/>
  <c r="T51" i="4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56" s="1"/>
  <c r="P9"/>
  <c r="Q22" s="1"/>
  <c r="R22" s="1"/>
  <c r="Z8"/>
  <c r="Y8"/>
  <c r="T63" i="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8" s="1"/>
  <c r="P9"/>
  <c r="AF8"/>
  <c r="AB8"/>
  <c r="Z8"/>
  <c r="Y8"/>
  <c r="T60" i="2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AF8" s="1"/>
  <c r="T10"/>
  <c r="P9"/>
  <c r="AD8"/>
  <c r="Z8"/>
  <c r="Y8"/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11"/>
  <c r="T10"/>
  <c r="AB8" i="2" l="1"/>
  <c r="P65"/>
  <c r="AD8" i="3"/>
  <c r="AC8" i="4"/>
  <c r="Q10"/>
  <c r="R10" s="1"/>
  <c r="Q14"/>
  <c r="R14" s="1"/>
  <c r="Q18"/>
  <c r="R18" s="1"/>
  <c r="Q20"/>
  <c r="R20" s="1"/>
  <c r="Q24"/>
  <c r="R24" s="1"/>
  <c r="AB8" i="5"/>
  <c r="AD8"/>
  <c r="AD8" i="6"/>
  <c r="Q12" i="4"/>
  <c r="R12" s="1"/>
  <c r="Q16"/>
  <c r="R16" s="1"/>
  <c r="X12"/>
  <c r="X20"/>
  <c r="X22"/>
  <c r="X24"/>
  <c r="Q26"/>
  <c r="R26" s="1"/>
  <c r="Q30"/>
  <c r="R30" s="1"/>
  <c r="Q34"/>
  <c r="R34" s="1"/>
  <c r="Q38"/>
  <c r="R38" s="1"/>
  <c r="X10"/>
  <c r="X14"/>
  <c r="X16"/>
  <c r="Q28"/>
  <c r="R28" s="1"/>
  <c r="Q32"/>
  <c r="R32" s="1"/>
  <c r="Q36"/>
  <c r="R36" s="1"/>
  <c r="Q40"/>
  <c r="R40" s="1"/>
  <c r="Q10" i="7"/>
  <c r="X10" s="1"/>
  <c r="Q12"/>
  <c r="Q14"/>
  <c r="Q16"/>
  <c r="Q18"/>
  <c r="Q20"/>
  <c r="Q11"/>
  <c r="Q13"/>
  <c r="Q15"/>
  <c r="Q17"/>
  <c r="Q19"/>
  <c r="P24"/>
  <c r="Q10" i="6"/>
  <c r="X10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P63"/>
  <c r="Q10" i="5"/>
  <c r="X10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P67"/>
  <c r="S14" i="4"/>
  <c r="S18"/>
  <c r="S24"/>
  <c r="X26"/>
  <c r="X28"/>
  <c r="S30"/>
  <c r="X30"/>
  <c r="S32"/>
  <c r="X32"/>
  <c r="S34"/>
  <c r="X34"/>
  <c r="S36"/>
  <c r="X36"/>
  <c r="S38"/>
  <c r="X38"/>
  <c r="S40"/>
  <c r="X40"/>
  <c r="Q42"/>
  <c r="Q44"/>
  <c r="Q46"/>
  <c r="Q48"/>
  <c r="Q50"/>
  <c r="S10"/>
  <c r="S12"/>
  <c r="S16"/>
  <c r="S20"/>
  <c r="S22"/>
  <c r="S26"/>
  <c r="S28"/>
  <c r="AB8"/>
  <c r="AD8"/>
  <c r="AF8"/>
  <c r="Q11"/>
  <c r="X11" s="1"/>
  <c r="Q13"/>
  <c r="Q15"/>
  <c r="X15" s="1"/>
  <c r="Q17"/>
  <c r="Q19"/>
  <c r="X19" s="1"/>
  <c r="Q21"/>
  <c r="Q23"/>
  <c r="X23" s="1"/>
  <c r="Q25"/>
  <c r="Q27"/>
  <c r="X27" s="1"/>
  <c r="Q29"/>
  <c r="Q31"/>
  <c r="Q33"/>
  <c r="Q35"/>
  <c r="X35" s="1"/>
  <c r="Q37"/>
  <c r="Q39"/>
  <c r="Q41"/>
  <c r="Q43"/>
  <c r="X43" s="1"/>
  <c r="Q45"/>
  <c r="Q47"/>
  <c r="X47" s="1"/>
  <c r="Q49"/>
  <c r="Q51"/>
  <c r="X51" s="1"/>
  <c r="P55"/>
  <c r="Q13" i="3"/>
  <c r="Q15"/>
  <c r="Q19"/>
  <c r="Q21"/>
  <c r="Q23"/>
  <c r="Q27"/>
  <c r="Q29"/>
  <c r="Q31"/>
  <c r="Q33"/>
  <c r="Q35"/>
  <c r="Q37"/>
  <c r="Q41"/>
  <c r="Q43"/>
  <c r="Q45"/>
  <c r="AC8"/>
  <c r="Q10"/>
  <c r="X10"/>
  <c r="Q12"/>
  <c r="Q14"/>
  <c r="Q16"/>
  <c r="Q18"/>
  <c r="Q20"/>
  <c r="Q22"/>
  <c r="Q24"/>
  <c r="Q26"/>
  <c r="X26" s="1"/>
  <c r="Q28"/>
  <c r="Q30"/>
  <c r="X30" s="1"/>
  <c r="Q32"/>
  <c r="Q34"/>
  <c r="Q36"/>
  <c r="Q38"/>
  <c r="Q40"/>
  <c r="Q42"/>
  <c r="Q44"/>
  <c r="Q46"/>
  <c r="Q48"/>
  <c r="Q50"/>
  <c r="X50" s="1"/>
  <c r="Q52"/>
  <c r="Q54"/>
  <c r="Q56"/>
  <c r="Q58"/>
  <c r="X58" s="1"/>
  <c r="Q60"/>
  <c r="Q62"/>
  <c r="X62" s="1"/>
  <c r="Q11"/>
  <c r="Q17"/>
  <c r="Q25"/>
  <c r="Q39"/>
  <c r="Q47"/>
  <c r="Q49"/>
  <c r="Q51"/>
  <c r="Q53"/>
  <c r="Q55"/>
  <c r="Q57"/>
  <c r="Q59"/>
  <c r="Q61"/>
  <c r="Q63"/>
  <c r="P67"/>
  <c r="Q13" i="2"/>
  <c r="Q19"/>
  <c r="AC8"/>
  <c r="Q10"/>
  <c r="X10" s="1"/>
  <c r="Q12"/>
  <c r="Q14"/>
  <c r="X14" s="1"/>
  <c r="Q16"/>
  <c r="Q18"/>
  <c r="Q20"/>
  <c r="Q22"/>
  <c r="X22" s="1"/>
  <c r="Q24"/>
  <c r="Q26"/>
  <c r="Q28"/>
  <c r="Q30"/>
  <c r="X30" s="1"/>
  <c r="Q32"/>
  <c r="Q34"/>
  <c r="Q36"/>
  <c r="Q38"/>
  <c r="X38" s="1"/>
  <c r="Q40"/>
  <c r="Q42"/>
  <c r="Q44"/>
  <c r="Q46"/>
  <c r="Q48"/>
  <c r="Q50"/>
  <c r="X50" s="1"/>
  <c r="Q52"/>
  <c r="Q54"/>
  <c r="X54" s="1"/>
  <c r="Q56"/>
  <c r="Q58"/>
  <c r="X58" s="1"/>
  <c r="Q60"/>
  <c r="Q11"/>
  <c r="Q15"/>
  <c r="Q17"/>
  <c r="Q21"/>
  <c r="Q23"/>
  <c r="Q25"/>
  <c r="Q27"/>
  <c r="Q29"/>
  <c r="Q31"/>
  <c r="Q33"/>
  <c r="Q35"/>
  <c r="Q37"/>
  <c r="Q39"/>
  <c r="Q41"/>
  <c r="Q43"/>
  <c r="Q45"/>
  <c r="Q47"/>
  <c r="Q49"/>
  <c r="X49" s="1"/>
  <c r="Q51"/>
  <c r="Q53"/>
  <c r="X53" s="1"/>
  <c r="Q55"/>
  <c r="Q57"/>
  <c r="X57" s="1"/>
  <c r="Q59"/>
  <c r="P64"/>
  <c r="P9" i="1"/>
  <c r="X18" i="4" l="1"/>
  <c r="S17" i="7"/>
  <c r="R17"/>
  <c r="S13"/>
  <c r="R13"/>
  <c r="R18"/>
  <c r="S18"/>
  <c r="R14"/>
  <c r="S14"/>
  <c r="X18"/>
  <c r="X14"/>
  <c r="X17"/>
  <c r="X13"/>
  <c r="S19"/>
  <c r="R19"/>
  <c r="S15"/>
  <c r="R15"/>
  <c r="S11"/>
  <c r="R11"/>
  <c r="R20"/>
  <c r="S20"/>
  <c r="R16"/>
  <c r="S16"/>
  <c r="R12"/>
  <c r="S12"/>
  <c r="R10"/>
  <c r="S10"/>
  <c r="X20"/>
  <c r="X16"/>
  <c r="X12"/>
  <c r="X19"/>
  <c r="X15"/>
  <c r="X11"/>
  <c r="S57" i="6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58"/>
  <c r="X54"/>
  <c r="X50"/>
  <c r="X46"/>
  <c r="X42"/>
  <c r="X38"/>
  <c r="X34"/>
  <c r="X30"/>
  <c r="X26"/>
  <c r="X22"/>
  <c r="X18"/>
  <c r="X14"/>
  <c r="X57"/>
  <c r="X53"/>
  <c r="X49"/>
  <c r="X45"/>
  <c r="X41"/>
  <c r="X37"/>
  <c r="X33"/>
  <c r="X29"/>
  <c r="X25"/>
  <c r="X21"/>
  <c r="X17"/>
  <c r="X1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56"/>
  <c r="X52"/>
  <c r="X48"/>
  <c r="X44"/>
  <c r="X40"/>
  <c r="X36"/>
  <c r="X32"/>
  <c r="X28"/>
  <c r="X24"/>
  <c r="X20"/>
  <c r="X16"/>
  <c r="X12"/>
  <c r="X59"/>
  <c r="X55"/>
  <c r="X51"/>
  <c r="X47"/>
  <c r="X43"/>
  <c r="X39"/>
  <c r="X35"/>
  <c r="X31"/>
  <c r="X27"/>
  <c r="X23"/>
  <c r="X19"/>
  <c r="X15"/>
  <c r="X11"/>
  <c r="S61" i="5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62"/>
  <c r="X58"/>
  <c r="X54"/>
  <c r="X50"/>
  <c r="X46"/>
  <c r="X42"/>
  <c r="X38"/>
  <c r="X34"/>
  <c r="X30"/>
  <c r="X26"/>
  <c r="X22"/>
  <c r="X18"/>
  <c r="X14"/>
  <c r="X61"/>
  <c r="X57"/>
  <c r="X53"/>
  <c r="X49"/>
  <c r="X45"/>
  <c r="X41"/>
  <c r="X37"/>
  <c r="X33"/>
  <c r="X29"/>
  <c r="X25"/>
  <c r="X21"/>
  <c r="X17"/>
  <c r="X13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60"/>
  <c r="X56"/>
  <c r="X52"/>
  <c r="X48"/>
  <c r="X44"/>
  <c r="X40"/>
  <c r="X36"/>
  <c r="X32"/>
  <c r="X28"/>
  <c r="X24"/>
  <c r="X20"/>
  <c r="X16"/>
  <c r="X12"/>
  <c r="X63"/>
  <c r="X59"/>
  <c r="X55"/>
  <c r="X51"/>
  <c r="X47"/>
  <c r="X43"/>
  <c r="X39"/>
  <c r="X35"/>
  <c r="X31"/>
  <c r="X27"/>
  <c r="X23"/>
  <c r="X19"/>
  <c r="X15"/>
  <c r="X11"/>
  <c r="S49" i="4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50"/>
  <c r="X50"/>
  <c r="S50"/>
  <c r="R46"/>
  <c r="X46"/>
  <c r="S46"/>
  <c r="R42"/>
  <c r="X42"/>
  <c r="S42"/>
  <c r="X37"/>
  <c r="X29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48"/>
  <c r="X48"/>
  <c r="S48"/>
  <c r="R44"/>
  <c r="X44"/>
  <c r="S44"/>
  <c r="X39"/>
  <c r="X31"/>
  <c r="X49"/>
  <c r="X45"/>
  <c r="X41"/>
  <c r="X33"/>
  <c r="X25"/>
  <c r="X21"/>
  <c r="X17"/>
  <c r="X13"/>
  <c r="X63" i="3"/>
  <c r="S63"/>
  <c r="R63"/>
  <c r="X59"/>
  <c r="S59"/>
  <c r="R59"/>
  <c r="X55"/>
  <c r="S55"/>
  <c r="R55"/>
  <c r="X51"/>
  <c r="S51"/>
  <c r="R51"/>
  <c r="X47"/>
  <c r="S47"/>
  <c r="R47"/>
  <c r="S25"/>
  <c r="R25"/>
  <c r="X25"/>
  <c r="S11"/>
  <c r="R11"/>
  <c r="X11"/>
  <c r="R60"/>
  <c r="S60"/>
  <c r="R56"/>
  <c r="S56"/>
  <c r="R52"/>
  <c r="S52"/>
  <c r="R48"/>
  <c r="S48"/>
  <c r="R44"/>
  <c r="S44"/>
  <c r="S40"/>
  <c r="R40"/>
  <c r="R36"/>
  <c r="S36"/>
  <c r="R32"/>
  <c r="S32"/>
  <c r="R28"/>
  <c r="S28"/>
  <c r="R24"/>
  <c r="S24"/>
  <c r="S20"/>
  <c r="R20"/>
  <c r="R16"/>
  <c r="S16"/>
  <c r="R12"/>
  <c r="S12"/>
  <c r="R10"/>
  <c r="S10"/>
  <c r="X45"/>
  <c r="R45"/>
  <c r="S45"/>
  <c r="X41"/>
  <c r="R41"/>
  <c r="S41"/>
  <c r="X35"/>
  <c r="R35"/>
  <c r="S35"/>
  <c r="X31"/>
  <c r="R31"/>
  <c r="S31"/>
  <c r="X27"/>
  <c r="R27"/>
  <c r="S27"/>
  <c r="X21"/>
  <c r="R21"/>
  <c r="S21"/>
  <c r="X15"/>
  <c r="R15"/>
  <c r="S15"/>
  <c r="X44"/>
  <c r="X36"/>
  <c r="X20"/>
  <c r="X12"/>
  <c r="X56"/>
  <c r="X48"/>
  <c r="X40"/>
  <c r="X24"/>
  <c r="X16"/>
  <c r="X61"/>
  <c r="S61"/>
  <c r="R61"/>
  <c r="X57"/>
  <c r="S57"/>
  <c r="R57"/>
  <c r="X53"/>
  <c r="S53"/>
  <c r="R53"/>
  <c r="X49"/>
  <c r="S49"/>
  <c r="R49"/>
  <c r="S39"/>
  <c r="R39"/>
  <c r="X39"/>
  <c r="S17"/>
  <c r="R17"/>
  <c r="X17"/>
  <c r="R62"/>
  <c r="S62"/>
  <c r="R58"/>
  <c r="S58"/>
  <c r="R54"/>
  <c r="S54"/>
  <c r="R50"/>
  <c r="S50"/>
  <c r="R46"/>
  <c r="S46"/>
  <c r="S42"/>
  <c r="R42"/>
  <c r="R38"/>
  <c r="S38"/>
  <c r="R34"/>
  <c r="S34"/>
  <c r="R30"/>
  <c r="S30"/>
  <c r="R26"/>
  <c r="S26"/>
  <c r="S22"/>
  <c r="R22"/>
  <c r="R18"/>
  <c r="S18"/>
  <c r="S14"/>
  <c r="R14"/>
  <c r="X43"/>
  <c r="R43"/>
  <c r="S43"/>
  <c r="X37"/>
  <c r="R37"/>
  <c r="S37"/>
  <c r="X33"/>
  <c r="R33"/>
  <c r="S33"/>
  <c r="X29"/>
  <c r="R29"/>
  <c r="S29"/>
  <c r="X23"/>
  <c r="R23"/>
  <c r="S23"/>
  <c r="X19"/>
  <c r="R19"/>
  <c r="S19"/>
  <c r="X13"/>
  <c r="R13"/>
  <c r="S13"/>
  <c r="X54"/>
  <c r="X46"/>
  <c r="X38"/>
  <c r="X32"/>
  <c r="X22"/>
  <c r="X14"/>
  <c r="X60"/>
  <c r="X52"/>
  <c r="X42"/>
  <c r="X34"/>
  <c r="X28"/>
  <c r="X18"/>
  <c r="S59" i="2"/>
  <c r="R59"/>
  <c r="S55"/>
  <c r="R55"/>
  <c r="S51"/>
  <c r="R51"/>
  <c r="S47"/>
  <c r="R47"/>
  <c r="X43"/>
  <c r="S43"/>
  <c r="R43"/>
  <c r="X39"/>
  <c r="S39"/>
  <c r="R39"/>
  <c r="X35"/>
  <c r="S35"/>
  <c r="R35"/>
  <c r="X31"/>
  <c r="S31"/>
  <c r="R31"/>
  <c r="X27"/>
  <c r="S27"/>
  <c r="R27"/>
  <c r="X23"/>
  <c r="S23"/>
  <c r="R23"/>
  <c r="S17"/>
  <c r="R17"/>
  <c r="X17"/>
  <c r="S11"/>
  <c r="R11"/>
  <c r="X11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S16"/>
  <c r="R16"/>
  <c r="S12"/>
  <c r="R12"/>
  <c r="R10"/>
  <c r="S10"/>
  <c r="X19"/>
  <c r="R19"/>
  <c r="S19"/>
  <c r="X44"/>
  <c r="X20"/>
  <c r="X12"/>
  <c r="X48"/>
  <c r="X36"/>
  <c r="X28"/>
  <c r="S57"/>
  <c r="R57"/>
  <c r="S53"/>
  <c r="R53"/>
  <c r="S49"/>
  <c r="R49"/>
  <c r="X45"/>
  <c r="S45"/>
  <c r="R45"/>
  <c r="X41"/>
  <c r="S41"/>
  <c r="R41"/>
  <c r="X37"/>
  <c r="S37"/>
  <c r="R37"/>
  <c r="X33"/>
  <c r="S33"/>
  <c r="R33"/>
  <c r="X29"/>
  <c r="S29"/>
  <c r="R29"/>
  <c r="X25"/>
  <c r="S25"/>
  <c r="R25"/>
  <c r="X21"/>
  <c r="R21"/>
  <c r="S21"/>
  <c r="S15"/>
  <c r="R15"/>
  <c r="X15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S18"/>
  <c r="R18"/>
  <c r="R14"/>
  <c r="S14"/>
  <c r="X13"/>
  <c r="R13"/>
  <c r="S13"/>
  <c r="X60"/>
  <c r="X56"/>
  <c r="X52"/>
  <c r="X46"/>
  <c r="X42"/>
  <c r="X32"/>
  <c r="X26"/>
  <c r="X16"/>
  <c r="X59"/>
  <c r="X55"/>
  <c r="X51"/>
  <c r="X47"/>
  <c r="X40"/>
  <c r="X34"/>
  <c r="X24"/>
  <c r="X18"/>
  <c r="Q13" i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11"/>
  <c r="Z8"/>
  <c r="Y8"/>
  <c r="D56" i="4" l="1"/>
  <c r="AJ8" i="7"/>
  <c r="AJ8" i="5"/>
  <c r="AH8" i="3"/>
  <c r="D70"/>
  <c r="AJ8" i="2"/>
  <c r="AH8"/>
  <c r="AJ8" i="6"/>
  <c r="D25" i="7"/>
  <c r="AH8"/>
  <c r="AL8"/>
  <c r="D27"/>
  <c r="D64" i="6"/>
  <c r="AH8"/>
  <c r="AL8"/>
  <c r="D66"/>
  <c r="D68" i="5"/>
  <c r="AH8"/>
  <c r="AL8"/>
  <c r="D70"/>
  <c r="AJ8" i="4"/>
  <c r="AH8"/>
  <c r="AL8"/>
  <c r="D58"/>
  <c r="AL8" i="3"/>
  <c r="AJ8"/>
  <c r="D68"/>
  <c r="AL8" i="2"/>
  <c r="D67"/>
  <c r="D65"/>
  <c r="S62" i="1"/>
  <c r="X62"/>
  <c r="R62"/>
  <c r="S58"/>
  <c r="X58"/>
  <c r="R58"/>
  <c r="S54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61"/>
  <c r="R61"/>
  <c r="X61"/>
  <c r="S57"/>
  <c r="R57"/>
  <c r="X57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60"/>
  <c r="X60"/>
  <c r="R60"/>
  <c r="S56"/>
  <c r="X56"/>
  <c r="R56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59"/>
  <c r="R59"/>
  <c r="X59"/>
  <c r="S55"/>
  <c r="R55"/>
  <c r="X55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66"/>
  <c r="P67"/>
  <c r="AD8"/>
  <c r="AB8"/>
  <c r="AC8"/>
  <c r="D24" i="7" l="1"/>
  <c r="AA8"/>
  <c r="AI8" s="1"/>
  <c r="D63" i="6"/>
  <c r="AA8"/>
  <c r="AI8" s="1"/>
  <c r="D67" i="5"/>
  <c r="AA8"/>
  <c r="AI8" s="1"/>
  <c r="D55" i="4"/>
  <c r="AA8"/>
  <c r="AM8" s="1"/>
  <c r="AA8" i="3"/>
  <c r="AK8" s="1"/>
  <c r="D67"/>
  <c r="AM8"/>
  <c r="D64" i="2"/>
  <c r="AA8"/>
  <c r="AL8" i="1"/>
  <c r="D66" s="1"/>
  <c r="D69"/>
  <c r="D67"/>
  <c r="AJ8"/>
  <c r="AH8"/>
  <c r="P23" i="7" l="1"/>
  <c r="D23"/>
  <c r="AE8"/>
  <c r="AG8"/>
  <c r="AK8"/>
  <c r="AM8"/>
  <c r="P62" i="6"/>
  <c r="D62"/>
  <c r="AE8"/>
  <c r="AG8"/>
  <c r="AK8"/>
  <c r="AM8"/>
  <c r="P66" i="5"/>
  <c r="D66"/>
  <c r="AE8"/>
  <c r="AG8"/>
  <c r="AK8"/>
  <c r="AM8"/>
  <c r="AI8" i="4"/>
  <c r="AK8"/>
  <c r="P54"/>
  <c r="D54"/>
  <c r="AG8"/>
  <c r="AE8"/>
  <c r="P66" i="3"/>
  <c r="D66"/>
  <c r="AG8"/>
  <c r="AE8"/>
  <c r="AI8"/>
  <c r="P63" i="2"/>
  <c r="D63"/>
  <c r="AG8"/>
  <c r="AE8"/>
  <c r="AK8"/>
  <c r="AI8"/>
  <c r="AM8"/>
  <c r="AA8" i="1"/>
  <c r="AK8" l="1"/>
  <c r="P65"/>
  <c r="D65"/>
  <c r="AG8"/>
  <c r="AM8"/>
  <c r="AE8"/>
  <c r="AI8"/>
</calcChain>
</file>

<file path=xl/sharedStrings.xml><?xml version="1.0" encoding="utf-8"?>
<sst xmlns="http://schemas.openxmlformats.org/spreadsheetml/2006/main" count="3696" uniqueCount="1009">
  <si>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</si>
  <si>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</si>
  <si>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</si>
  <si>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</si>
  <si>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</si>
  <si>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</si>
  <si>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</si>
  <si>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</si>
  <si>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</si>
  <si>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</si>
  <si>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</si>
  <si>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</si>
  <si>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</si>
  <si>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</si>
  <si>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</si>
  <si>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</si>
  <si>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</si>
  <si>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</si>
  <si>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</si>
  <si>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</si>
  <si>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</si>
  <si>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</si>
  <si>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</si>
  <si>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</si>
  <si>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</si>
  <si>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</si>
  <si>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</si>
  <si>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</si>
  <si>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</si>
  <si>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</si>
  <si>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</si>
  <si>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</si>
  <si>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</si>
  <si>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</si>
  <si>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</si>
  <si>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</si>
  <si>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</si>
  <si>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</si>
  <si>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</si>
  <si>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</si>
  <si>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</si>
  <si>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</si>
  <si>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</si>
  <si>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</si>
  <si>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</si>
  <si>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</si>
  <si>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</si>
  <si>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</si>
  <si>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</si>
  <si>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</si>
  <si>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</si>
  <si>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</si>
  <si>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</si>
  <si>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</si>
  <si>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</si>
  <si>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</si>
  <si>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</si>
  <si>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</si>
  <si>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</si>
  <si>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Nhóm: TEL1411-01</t>
  </si>
  <si>
    <t>Ngày thi: 05/ 06/ 2017</t>
  </si>
  <si>
    <t>Giờ thi: 10h00</t>
  </si>
  <si>
    <t>Nhóm: TEL1411-04</t>
  </si>
  <si>
    <t>Nhóm: TEL1411-02</t>
  </si>
  <si>
    <t>Nhóm: TEL1411-03</t>
  </si>
  <si>
    <t>Nhóm: TEL1411-05</t>
  </si>
  <si>
    <t>Nhóm: TEL1411-06</t>
  </si>
  <si>
    <t>304 A2</t>
  </si>
  <si>
    <t>305 A2</t>
  </si>
  <si>
    <t>401 A2</t>
  </si>
  <si>
    <t>401A2</t>
  </si>
  <si>
    <t>402 A2</t>
  </si>
  <si>
    <t>403 A2</t>
  </si>
  <si>
    <t>405 A2</t>
  </si>
  <si>
    <t>601 A2</t>
  </si>
  <si>
    <t>602 A2</t>
  </si>
  <si>
    <t>503 A2</t>
  </si>
  <si>
    <t>505 A2</t>
  </si>
  <si>
    <t>501 A2</t>
  </si>
  <si>
    <t>502 A2</t>
  </si>
  <si>
    <t>Kỹ thuật Phát thanh và Truyền hình                                          Lớp: L15VT</t>
  </si>
  <si>
    <t xml:space="preserve">Kỹ thuật Phát thanh và Truyền hình                                          </t>
  </si>
  <si>
    <t xml:space="preserve">Kỹ thuật Phát thanh và Truyền hình                                         </t>
  </si>
  <si>
    <t>B13DCVT004</t>
  </si>
  <si>
    <t>Vũ Ngọc</t>
  </si>
  <si>
    <t>Anh</t>
  </si>
  <si>
    <t>08/04/94</t>
  </si>
  <si>
    <t>D13CQVT01-B</t>
  </si>
  <si>
    <t>B13DCVT091</t>
  </si>
  <si>
    <t>Duangpasong</t>
  </si>
  <si>
    <t>Anisone</t>
  </si>
  <si>
    <t>03/04/94</t>
  </si>
  <si>
    <t>D13CQVT02-B</t>
  </si>
  <si>
    <t>B13DCVT344</t>
  </si>
  <si>
    <t>Nguyễn Văn</t>
  </si>
  <si>
    <t>Công</t>
  </si>
  <si>
    <t>14/08/94</t>
  </si>
  <si>
    <t>D13CQVT08-B</t>
  </si>
  <si>
    <t>B13DCVT007</t>
  </si>
  <si>
    <t>Dương Kim</t>
  </si>
  <si>
    <t>Cương</t>
  </si>
  <si>
    <t>23/12/94</t>
  </si>
  <si>
    <t>B13DCVT008</t>
  </si>
  <si>
    <t>Phan Văn</t>
  </si>
  <si>
    <t>Đăng</t>
  </si>
  <si>
    <t>29/05/95</t>
  </si>
  <si>
    <t>B13DCVT347</t>
  </si>
  <si>
    <t>Bùi Tiến</t>
  </si>
  <si>
    <t>Đức</t>
  </si>
  <si>
    <t>28/11/95</t>
  </si>
  <si>
    <t>B13DCVT014</t>
  </si>
  <si>
    <t>Nguyễn Tiến</t>
  </si>
  <si>
    <t>Dũng</t>
  </si>
  <si>
    <t>02/11/95</t>
  </si>
  <si>
    <t>B13DCVT197</t>
  </si>
  <si>
    <t>Nguyễn Thị</t>
  </si>
  <si>
    <t>Duyên</t>
  </si>
  <si>
    <t>11/11/95</t>
  </si>
  <si>
    <t>D13CQVT05-B</t>
  </si>
  <si>
    <t>B13DCVT113</t>
  </si>
  <si>
    <t>Phạm Văn</t>
  </si>
  <si>
    <t>Hải</t>
  </si>
  <si>
    <t>22/02/95</t>
  </si>
  <si>
    <t>D13CQVT03-B</t>
  </si>
  <si>
    <t>B13DCVT114</t>
  </si>
  <si>
    <t>Đinh Quang</t>
  </si>
  <si>
    <t>Hiến</t>
  </si>
  <si>
    <t>11/04/95</t>
  </si>
  <si>
    <t>B13DCVT253</t>
  </si>
  <si>
    <t>Hoàng Duy</t>
  </si>
  <si>
    <t>Hiếu</t>
  </si>
  <si>
    <t>29/10/95</t>
  </si>
  <si>
    <t>D13CQVT06-B</t>
  </si>
  <si>
    <t>B13DCVT256</t>
  </si>
  <si>
    <t>Bùi Thị</t>
  </si>
  <si>
    <t>Hoa</t>
  </si>
  <si>
    <t>B13DCVT257</t>
  </si>
  <si>
    <t>10/12/95</t>
  </si>
  <si>
    <t>B13DCVT118</t>
  </si>
  <si>
    <t>Nguyễn Thị Thu</t>
  </si>
  <si>
    <t>Hồng</t>
  </si>
  <si>
    <t>28/08/94</t>
  </si>
  <si>
    <t>B13DCVT200</t>
  </si>
  <si>
    <t>Phạm Thị</t>
  </si>
  <si>
    <t>21/02/94</t>
  </si>
  <si>
    <t>B13DCVT022</t>
  </si>
  <si>
    <t>Trần Mạnh</t>
  </si>
  <si>
    <t>08/02/94</t>
  </si>
  <si>
    <t>B13DCVT119</t>
  </si>
  <si>
    <t>Hoàng Thăng</t>
  </si>
  <si>
    <t>Hùng</t>
  </si>
  <si>
    <t>03/09/95</t>
  </si>
  <si>
    <t>B13DCVT201</t>
  </si>
  <si>
    <t>Phạm Gia</t>
  </si>
  <si>
    <t>03/11/95</t>
  </si>
  <si>
    <t>B13DCVT023</t>
  </si>
  <si>
    <t>Xã Ngọc</t>
  </si>
  <si>
    <t>23/11/94</t>
  </si>
  <si>
    <t>B13DCVT262</t>
  </si>
  <si>
    <t>Đỗ Khánh</t>
  </si>
  <si>
    <t>Hưng</t>
  </si>
  <si>
    <t>09/11/95</t>
  </si>
  <si>
    <t>B13DCVT031</t>
  </si>
  <si>
    <t>Kiều</t>
  </si>
  <si>
    <t>29/03/95</t>
  </si>
  <si>
    <t>B13DCVT266</t>
  </si>
  <si>
    <t>Đỗ Thị Phương</t>
  </si>
  <si>
    <t>Lan</t>
  </si>
  <si>
    <t>23/12/95</t>
  </si>
  <si>
    <t>B13DCVT268</t>
  </si>
  <si>
    <t>Vũ Ngọc Hoàng</t>
  </si>
  <si>
    <t>Linh</t>
  </si>
  <si>
    <t>23/01/95</t>
  </si>
  <si>
    <t>B13DCVT315</t>
  </si>
  <si>
    <t>Vũ Quang</t>
  </si>
  <si>
    <t>Minh</t>
  </si>
  <si>
    <t>11/01/95</t>
  </si>
  <si>
    <t>D13CQVT07-B</t>
  </si>
  <si>
    <t>B13DCVT271</t>
  </si>
  <si>
    <t>Đoàn Hoài</t>
  </si>
  <si>
    <t>Nam</t>
  </si>
  <si>
    <t>17/04/95</t>
  </si>
  <si>
    <t>B13DCVT211</t>
  </si>
  <si>
    <t>Trần Văn</t>
  </si>
  <si>
    <t>23/04/95</t>
  </si>
  <si>
    <t>B13DCVT135</t>
  </si>
  <si>
    <t>Lưu Thị</t>
  </si>
  <si>
    <t>Phương</t>
  </si>
  <si>
    <t>07/11/95</t>
  </si>
  <si>
    <t>B13DCVT039</t>
  </si>
  <si>
    <t>Bùi Văn</t>
  </si>
  <si>
    <t>Quang</t>
  </si>
  <si>
    <t>24/10/94</t>
  </si>
  <si>
    <t>B13DCVT040</t>
  </si>
  <si>
    <t>Nguyễn Duy</t>
  </si>
  <si>
    <t>21/03/95</t>
  </si>
  <si>
    <t>B13DCVT276</t>
  </si>
  <si>
    <t>Tây</t>
  </si>
  <si>
    <t>15/04/95</t>
  </si>
  <si>
    <t>B13DCVT218</t>
  </si>
  <si>
    <t>Mẫn Văn</t>
  </si>
  <si>
    <t>Thành</t>
  </si>
  <si>
    <t>11/03/95</t>
  </si>
  <si>
    <t>B13DCVT324</t>
  </si>
  <si>
    <t>Thiết</t>
  </si>
  <si>
    <t>12/05/95</t>
  </si>
  <si>
    <t>B13DCVT369</t>
  </si>
  <si>
    <t>Lại Văn</t>
  </si>
  <si>
    <t>Thức</t>
  </si>
  <si>
    <t>23/10/95</t>
  </si>
  <si>
    <t>B13DCVT144</t>
  </si>
  <si>
    <t>Ngô Quang</t>
  </si>
  <si>
    <t>21/08/93</t>
  </si>
  <si>
    <t>B13DCVT370</t>
  </si>
  <si>
    <t>Tạ Thị</t>
  </si>
  <si>
    <t>Thủy</t>
  </si>
  <si>
    <t>03/04/95</t>
  </si>
  <si>
    <t>B13DCVT371</t>
  </si>
  <si>
    <t>Vũ Thị Thu</t>
  </si>
  <si>
    <t>19/10/95</t>
  </si>
  <si>
    <t>B13DCVT094</t>
  </si>
  <si>
    <t>Keotongta</t>
  </si>
  <si>
    <t>Ting</t>
  </si>
  <si>
    <t>12/05/90</t>
  </si>
  <si>
    <t>B13DCVT225</t>
  </si>
  <si>
    <t>Nguyễn Đình</t>
  </si>
  <si>
    <t>Toàn</t>
  </si>
  <si>
    <t>24/01/95</t>
  </si>
  <si>
    <t>B13DCVT045</t>
  </si>
  <si>
    <t>Trang</t>
  </si>
  <si>
    <t>19/02/95</t>
  </si>
  <si>
    <t>B13DCVT374</t>
  </si>
  <si>
    <t>Vũ Thị Huyền</t>
  </si>
  <si>
    <t>18/05/95</t>
  </si>
  <si>
    <t>B13DCVT375</t>
  </si>
  <si>
    <t>Lâm Văn</t>
  </si>
  <si>
    <t>Trung</t>
  </si>
  <si>
    <t>08/05/95</t>
  </si>
  <si>
    <t>B13DCVT293</t>
  </si>
  <si>
    <t>Trường</t>
  </si>
  <si>
    <t>26/10/95</t>
  </si>
  <si>
    <t>B13DCVT329</t>
  </si>
  <si>
    <t>Nguyễn Việt</t>
  </si>
  <si>
    <t>Tú</t>
  </si>
  <si>
    <t>15/03/94</t>
  </si>
  <si>
    <t>B13DCVT083</t>
  </si>
  <si>
    <t>Nguyễn Anh</t>
  </si>
  <si>
    <t>Tuấn</t>
  </si>
  <si>
    <t>27/02/95</t>
  </si>
  <si>
    <t>B13DCVT333</t>
  </si>
  <si>
    <t>Lê Thọ</t>
  </si>
  <si>
    <t>Tùng</t>
  </si>
  <si>
    <t>09/06/95</t>
  </si>
  <si>
    <t>B13DCVT385</t>
  </si>
  <si>
    <t>Nguyễn Thị Y</t>
  </si>
  <si>
    <t>Vân</t>
  </si>
  <si>
    <t>15/09/95</t>
  </si>
  <si>
    <t>B13DCVT335</t>
  </si>
  <si>
    <t>Vĩ</t>
  </si>
  <si>
    <t>23/03/94</t>
  </si>
  <si>
    <t>B13DCVT296</t>
  </si>
  <si>
    <t>Yến</t>
  </si>
  <si>
    <t>B13DCVT297</t>
  </si>
  <si>
    <t>Nguyễn Thị Lan</t>
  </si>
  <si>
    <t>02/06/95</t>
  </si>
  <si>
    <t>B13DCVT390</t>
  </si>
  <si>
    <t>Trần Thị Hải</t>
  </si>
  <si>
    <t>27/12/95</t>
  </si>
  <si>
    <t>B13DCVT097</t>
  </si>
  <si>
    <t>Đào Duy</t>
  </si>
  <si>
    <t>20/10/95</t>
  </si>
  <si>
    <t>B13DCVT048</t>
  </si>
  <si>
    <t>Lê Tuấn</t>
  </si>
  <si>
    <t>22/06/95</t>
  </si>
  <si>
    <t>B13DCVT002</t>
  </si>
  <si>
    <t>Nguyễn Tuấn</t>
  </si>
  <si>
    <t>25/02/95</t>
  </si>
  <si>
    <t>B13DCVT049</t>
  </si>
  <si>
    <t>24/10/95</t>
  </si>
  <si>
    <t>B13DCVT299</t>
  </si>
  <si>
    <t>Phạm Thị Lan</t>
  </si>
  <si>
    <t>08/09/95</t>
  </si>
  <si>
    <t>B13DCVT149</t>
  </si>
  <si>
    <t>Bảo</t>
  </si>
  <si>
    <t>17/03/95</t>
  </si>
  <si>
    <t>D13CQVT04-B</t>
  </si>
  <si>
    <t>B13DCVT005</t>
  </si>
  <si>
    <t>Lê Văn</t>
  </si>
  <si>
    <t>Cao</t>
  </si>
  <si>
    <t>12/03/95</t>
  </si>
  <si>
    <t>B13DCVT244</t>
  </si>
  <si>
    <t>Quách Thành</t>
  </si>
  <si>
    <t>Đông</t>
  </si>
  <si>
    <t>01/04/94</t>
  </si>
  <si>
    <t>B13DCVT012</t>
  </si>
  <si>
    <t>04/01/94</t>
  </si>
  <si>
    <t>B13DCVT056</t>
  </si>
  <si>
    <t>Nguyễn Văn Tài</t>
  </si>
  <si>
    <t>B13DCVT109</t>
  </si>
  <si>
    <t>Trần Tuấn</t>
  </si>
  <si>
    <t>27/01/95</t>
  </si>
  <si>
    <t>B13DCVT304</t>
  </si>
  <si>
    <t>Phạm Thị Thùy</t>
  </si>
  <si>
    <t>Dung</t>
  </si>
  <si>
    <t>04/03/95</t>
  </si>
  <si>
    <t>B13DCVT246</t>
  </si>
  <si>
    <t>Văn Tiến</t>
  </si>
  <si>
    <t>20/11/95</t>
  </si>
  <si>
    <t>B13DCVT247</t>
  </si>
  <si>
    <t>Nguyễn Hữu</t>
  </si>
  <si>
    <t>Dương</t>
  </si>
  <si>
    <t>B13DCVT111</t>
  </si>
  <si>
    <t>Trần Quang</t>
  </si>
  <si>
    <t>Duy</t>
  </si>
  <si>
    <t>09/08/94</t>
  </si>
  <si>
    <t>B13DCVT058</t>
  </si>
  <si>
    <t>13/02/95</t>
  </si>
  <si>
    <t>B13DCVT352</t>
  </si>
  <si>
    <t>Lê Quang</t>
  </si>
  <si>
    <t>06/04/95</t>
  </si>
  <si>
    <t>B13DCVT019</t>
  </si>
  <si>
    <t>Lê Tiến</t>
  </si>
  <si>
    <t>Hòa</t>
  </si>
  <si>
    <t>08/04/95</t>
  </si>
  <si>
    <t>B13DCVT021</t>
  </si>
  <si>
    <t>Hoàng</t>
  </si>
  <si>
    <t>B13DCVT159</t>
  </si>
  <si>
    <t>Nguyễn Mạnh</t>
  </si>
  <si>
    <t>13/06/89</t>
  </si>
  <si>
    <t>B13DCVT121</t>
  </si>
  <si>
    <t>07/06/95</t>
  </si>
  <si>
    <t>B13DCVT160</t>
  </si>
  <si>
    <t>Đỗ Thị</t>
  </si>
  <si>
    <t>Hương</t>
  </si>
  <si>
    <t>28/03/94</t>
  </si>
  <si>
    <t>B13DCVT355</t>
  </si>
  <si>
    <t>Vũ Đức</t>
  </si>
  <si>
    <t>Hưởng</t>
  </si>
  <si>
    <t>05/05/95</t>
  </si>
  <si>
    <t>B13DCVT161</t>
  </si>
  <si>
    <t>Quách Văn</t>
  </si>
  <si>
    <t>Hữu</t>
  </si>
  <si>
    <t>15/02/94</t>
  </si>
  <si>
    <t>B13DCVT029</t>
  </si>
  <si>
    <t>Nguyễn Đức</t>
  </si>
  <si>
    <t>Huỳnh</t>
  </si>
  <si>
    <t>11/01/93</t>
  </si>
  <si>
    <t>B13DCVT092</t>
  </si>
  <si>
    <t>Phounmahaxay</t>
  </si>
  <si>
    <t>Khamlae</t>
  </si>
  <si>
    <t>02/09/90</t>
  </si>
  <si>
    <t>B13DCVT093</t>
  </si>
  <si>
    <t>Sinsomboun</t>
  </si>
  <si>
    <t>Khoneketh</t>
  </si>
  <si>
    <t>13/07/92</t>
  </si>
  <si>
    <t>B13DCVT312</t>
  </si>
  <si>
    <t>Kiên</t>
  </si>
  <si>
    <t>B13DCVT069</t>
  </si>
  <si>
    <t>31/05/95</t>
  </si>
  <si>
    <t>B13DCVT313</t>
  </si>
  <si>
    <t>Bàn Thị</t>
  </si>
  <si>
    <t>25/11/94</t>
  </si>
  <si>
    <t>B13DCVT358</t>
  </si>
  <si>
    <t>Luân</t>
  </si>
  <si>
    <t>08/12/89</t>
  </si>
  <si>
    <t>B13DCVT076</t>
  </si>
  <si>
    <t>Bùi Hữu</t>
  </si>
  <si>
    <t>13/12/95</t>
  </si>
  <si>
    <t>B13DCVT132</t>
  </si>
  <si>
    <t>Ngọc</t>
  </si>
  <si>
    <t>24/05/94</t>
  </si>
  <si>
    <t>B13DCVT036</t>
  </si>
  <si>
    <t>Đinh Thị</t>
  </si>
  <si>
    <t>Nhiền</t>
  </si>
  <si>
    <t>28/01/94</t>
  </si>
  <si>
    <t>B13DCVT136</t>
  </si>
  <si>
    <t>Lương Mạnh</t>
  </si>
  <si>
    <t>Quân</t>
  </si>
  <si>
    <t>06/10/95</t>
  </si>
  <si>
    <t>B13DCVT137</t>
  </si>
  <si>
    <t>23/10/93</t>
  </si>
  <si>
    <t>B13DCVT140</t>
  </si>
  <si>
    <t>Dương Duy</t>
  </si>
  <si>
    <t>Thái</t>
  </si>
  <si>
    <t>19/09/95</t>
  </si>
  <si>
    <t>B13DCVT280</t>
  </si>
  <si>
    <t>Phương Thị</t>
  </si>
  <si>
    <t>Thanh</t>
  </si>
  <si>
    <t>30/03/95</t>
  </si>
  <si>
    <t>B13DCVT326</t>
  </si>
  <si>
    <t>Nguyễn Thị Thanh</t>
  </si>
  <si>
    <t>05/08/95</t>
  </si>
  <si>
    <t>B13DCVT327</t>
  </si>
  <si>
    <t>Vũ Thị</t>
  </si>
  <si>
    <t>B13DCVT224</t>
  </si>
  <si>
    <t>Nguyễn Trọng</t>
  </si>
  <si>
    <t>Tiến</t>
  </si>
  <si>
    <t>03/10/95</t>
  </si>
  <si>
    <t>B13DCVT376</t>
  </si>
  <si>
    <t>Nguyễn Hoàng</t>
  </si>
  <si>
    <t>13/04/95</t>
  </si>
  <si>
    <t>B12DCVT339</t>
  </si>
  <si>
    <t>Nguyễn Thành</t>
  </si>
  <si>
    <t>22/12/94</t>
  </si>
  <si>
    <t>D12CQVT07-B</t>
  </si>
  <si>
    <t>N13DCVT059</t>
  </si>
  <si>
    <t>Bùi Quốc</t>
  </si>
  <si>
    <t>23/07/95</t>
  </si>
  <si>
    <t>B13DCVT085</t>
  </si>
  <si>
    <t>Ngô Thanh</t>
  </si>
  <si>
    <t>17/11/95</t>
  </si>
  <si>
    <t>B13DCVT190</t>
  </si>
  <si>
    <t>Nguyễn Thanh</t>
  </si>
  <si>
    <t>05/03/95</t>
  </si>
  <si>
    <t>B13DCVT383</t>
  </si>
  <si>
    <t>30/01/95</t>
  </si>
  <si>
    <t>B12DCVT139</t>
  </si>
  <si>
    <t>Văn Thanh</t>
  </si>
  <si>
    <t>27/08/94</t>
  </si>
  <si>
    <t>D12CQVT03-B</t>
  </si>
  <si>
    <t>B13DCVT086</t>
  </si>
  <si>
    <t>Nguyễn Thị Kim</t>
  </si>
  <si>
    <t>Tuyến</t>
  </si>
  <si>
    <t>06/06/95</t>
  </si>
  <si>
    <t>B13DCVT095</t>
  </si>
  <si>
    <t>Onchanthavong</t>
  </si>
  <si>
    <t>Vilaithoune</t>
  </si>
  <si>
    <t>11/04/93</t>
  </si>
  <si>
    <t>B13DCVT389</t>
  </si>
  <si>
    <t>Yên</t>
  </si>
  <si>
    <t>11/05/95</t>
  </si>
  <si>
    <t>B13DCVT046</t>
  </si>
  <si>
    <t>Bùi Duy</t>
  </si>
  <si>
    <t>30/09/95</t>
  </si>
  <si>
    <t>B13DCVT047</t>
  </si>
  <si>
    <t>Hồ Tuấn</t>
  </si>
  <si>
    <t>25/01/95</t>
  </si>
  <si>
    <t>B13DCVT342</t>
  </si>
  <si>
    <t>Phan Quỳnh</t>
  </si>
  <si>
    <t>21/07/95</t>
  </si>
  <si>
    <t>B13DCVT101</t>
  </si>
  <si>
    <t>Vũ Hoàng</t>
  </si>
  <si>
    <t>07/04/95</t>
  </si>
  <si>
    <t>B13DCVT150</t>
  </si>
  <si>
    <t>Thái Văn</t>
  </si>
  <si>
    <t>18/06/95</t>
  </si>
  <si>
    <t>B13DCVT301</t>
  </si>
  <si>
    <t>Đinh Văn</t>
  </si>
  <si>
    <t>14/07/95</t>
  </si>
  <si>
    <t>B13DCVT053</t>
  </si>
  <si>
    <t>24/12/94</t>
  </si>
  <si>
    <t>B13DCVT104</t>
  </si>
  <si>
    <t>Cường</t>
  </si>
  <si>
    <t>B13DCVT054</t>
  </si>
  <si>
    <t>Lê Đắc</t>
  </si>
  <si>
    <t>Đạo</t>
  </si>
  <si>
    <t>29/06/94</t>
  </si>
  <si>
    <t>B13DCVT105</t>
  </si>
  <si>
    <t>Lê Thành</t>
  </si>
  <si>
    <t>Đạt</t>
  </si>
  <si>
    <t>07/10/94</t>
  </si>
  <si>
    <t>B13DCVT106</t>
  </si>
  <si>
    <t>Phạm Thành</t>
  </si>
  <si>
    <t>30/03/94</t>
  </si>
  <si>
    <t>B13DCVT057</t>
  </si>
  <si>
    <t>Bùi Đăng</t>
  </si>
  <si>
    <t>B13DCVT112</t>
  </si>
  <si>
    <t>Trương Thị</t>
  </si>
  <si>
    <t>10/04/95</t>
  </si>
  <si>
    <t>B13DCVT249</t>
  </si>
  <si>
    <t>Nguyễn Trường</t>
  </si>
  <si>
    <t>Giang</t>
  </si>
  <si>
    <t>04/06/95</t>
  </si>
  <si>
    <t>B13DCVT307</t>
  </si>
  <si>
    <t>Nguyễn Thu</t>
  </si>
  <si>
    <t>Hà</t>
  </si>
  <si>
    <t>18/11/94</t>
  </si>
  <si>
    <t>B13DCVT308</t>
  </si>
  <si>
    <t>Hoàng Đình</t>
  </si>
  <si>
    <t>Hân</t>
  </si>
  <si>
    <t>B13DCVT251</t>
  </si>
  <si>
    <t>Hồ Đăng</t>
  </si>
  <si>
    <t>Hạnh</t>
  </si>
  <si>
    <t>15/02/95</t>
  </si>
  <si>
    <t>B13DCVT156</t>
  </si>
  <si>
    <t>Hiền</t>
  </si>
  <si>
    <t>10/07/95</t>
  </si>
  <si>
    <t>B13DCVT252</t>
  </si>
  <si>
    <t>Đỗ Minh</t>
  </si>
  <si>
    <t>Hiệp</t>
  </si>
  <si>
    <t>01/03/95</t>
  </si>
  <si>
    <t>B13DCVT061</t>
  </si>
  <si>
    <t>Chu Văn</t>
  </si>
  <si>
    <t>13/10/95</t>
  </si>
  <si>
    <t>B13DCVT063</t>
  </si>
  <si>
    <t>22/09/95</t>
  </si>
  <si>
    <t>B13DCVT309</t>
  </si>
  <si>
    <t>Huấn</t>
  </si>
  <si>
    <t>22/10/93</t>
  </si>
  <si>
    <t>B13DCVT065</t>
  </si>
  <si>
    <t>Huệ</t>
  </si>
  <si>
    <t>06/12/95</t>
  </si>
  <si>
    <t>B13DCVT066</t>
  </si>
  <si>
    <t>Huy</t>
  </si>
  <si>
    <t>B13DCVT124</t>
  </si>
  <si>
    <t>11/07/95</t>
  </si>
  <si>
    <t>B13DCVT067</t>
  </si>
  <si>
    <t>Trịnh Bá</t>
  </si>
  <si>
    <t>10/03/95</t>
  </si>
  <si>
    <t>B13DCVT070</t>
  </si>
  <si>
    <t>Lăng Tùng</t>
  </si>
  <si>
    <t>Lâm</t>
  </si>
  <si>
    <t>02/07/95</t>
  </si>
  <si>
    <t>B13DCVT128</t>
  </si>
  <si>
    <t>Nguyễn Xuân</t>
  </si>
  <si>
    <t>14/12/95</t>
  </si>
  <si>
    <t>B13DCVT269</t>
  </si>
  <si>
    <t>Long</t>
  </si>
  <si>
    <t>21/08/95</t>
  </si>
  <si>
    <t>B13DCVT207</t>
  </si>
  <si>
    <t>23/09/95</t>
  </si>
  <si>
    <t>B13DCVT073</t>
  </si>
  <si>
    <t>Phan Thị Thanh</t>
  </si>
  <si>
    <t>Mai</t>
  </si>
  <si>
    <t>27/08/95</t>
  </si>
  <si>
    <t>B13DCVT074</t>
  </si>
  <si>
    <t>Hoàng Nhật</t>
  </si>
  <si>
    <t>25/12/95</t>
  </si>
  <si>
    <t>B13DCVT075</t>
  </si>
  <si>
    <t>18/07/95</t>
  </si>
  <si>
    <t>B13DCVT077</t>
  </si>
  <si>
    <t>Phạm Hữu</t>
  </si>
  <si>
    <t>Nghĩa</t>
  </si>
  <si>
    <t>08/08/95</t>
  </si>
  <si>
    <t>B13DCVT080</t>
  </si>
  <si>
    <t>Hoàng Thị Hồng</t>
  </si>
  <si>
    <t>Nhung</t>
  </si>
  <si>
    <t>04/12/95</t>
  </si>
  <si>
    <t>B13DCVT037</t>
  </si>
  <si>
    <t>Ngô Thị</t>
  </si>
  <si>
    <t>Oanh</t>
  </si>
  <si>
    <t>25/03/95</t>
  </si>
  <si>
    <t>B13DCVT273</t>
  </si>
  <si>
    <t>Đỗ Đức</t>
  </si>
  <si>
    <t>12/02/95</t>
  </si>
  <si>
    <t>B13DCVT082</t>
  </si>
  <si>
    <t>17/07/95</t>
  </si>
  <si>
    <t>B13DCVT274</t>
  </si>
  <si>
    <t>Nguyễn Ngọc</t>
  </si>
  <si>
    <t>Sơn</t>
  </si>
  <si>
    <t>B13DCVT365</t>
  </si>
  <si>
    <t>Đặng Đình</t>
  </si>
  <si>
    <t>Tài</t>
  </si>
  <si>
    <t>B13DCVT277</t>
  </si>
  <si>
    <t>Thắng</t>
  </si>
  <si>
    <t>27/11/95</t>
  </si>
  <si>
    <t>B13DCVT142</t>
  </si>
  <si>
    <t>Nguyễn Thị Phương</t>
  </si>
  <si>
    <t>Thảo</t>
  </si>
  <si>
    <t>09/12/95</t>
  </si>
  <si>
    <t>B13DCVT219</t>
  </si>
  <si>
    <t>Nguyễn Minh</t>
  </si>
  <si>
    <t>Thiện</t>
  </si>
  <si>
    <t>22/07/94</t>
  </si>
  <si>
    <t>B13DCVT281</t>
  </si>
  <si>
    <t>Nguyễn Bá</t>
  </si>
  <si>
    <t>Thiệu</t>
  </si>
  <si>
    <t>16/01/95</t>
  </si>
  <si>
    <t>B13DCVT220</t>
  </si>
  <si>
    <t>Kiều Đức</t>
  </si>
  <si>
    <t>Thịnh</t>
  </si>
  <si>
    <t>13/11/95</t>
  </si>
  <si>
    <t>B13DCVT145</t>
  </si>
  <si>
    <t>Lê Thị</t>
  </si>
  <si>
    <t>Thùy</t>
  </si>
  <si>
    <t>18/08/95</t>
  </si>
  <si>
    <t>B13DCVT373</t>
  </si>
  <si>
    <t>Trà</t>
  </si>
  <si>
    <t>26/04/95</t>
  </si>
  <si>
    <t>B13DCVT232</t>
  </si>
  <si>
    <t>Đặng Văn</t>
  </si>
  <si>
    <t>08/08/92</t>
  </si>
  <si>
    <t>B13DCVT330</t>
  </si>
  <si>
    <t>Hoàng Mạnh</t>
  </si>
  <si>
    <t>12/06/94</t>
  </si>
  <si>
    <t>B13DCVT380</t>
  </si>
  <si>
    <t>Đỗ Thanh</t>
  </si>
  <si>
    <t>B13DCVT087</t>
  </si>
  <si>
    <t>28/01/95</t>
  </si>
  <si>
    <t>B13DCVT336</t>
  </si>
  <si>
    <t>Lê Quốc</t>
  </si>
  <si>
    <t>Vinh</t>
  </si>
  <si>
    <t>30/10/95</t>
  </si>
  <si>
    <t>B13DCVT388</t>
  </si>
  <si>
    <t>Lê Thị Anh</t>
  </si>
  <si>
    <t>Xuân</t>
  </si>
  <si>
    <t>31/12/95</t>
  </si>
  <si>
    <t>B13DCVT089</t>
  </si>
  <si>
    <t>14/09/95</t>
  </si>
  <si>
    <t>B13DCVT298</t>
  </si>
  <si>
    <t>Nguyễn Thị Quỳnh</t>
  </si>
  <si>
    <t>04/11/95</t>
  </si>
  <si>
    <t>B13DCVT003</t>
  </si>
  <si>
    <t>Phí Công Đức</t>
  </si>
  <si>
    <t>24/06/95</t>
  </si>
  <si>
    <t>B13DCVT243</t>
  </si>
  <si>
    <t>Chí</t>
  </si>
  <si>
    <t>17/10/95</t>
  </si>
  <si>
    <t>B13DCVT006</t>
  </si>
  <si>
    <t>Chinh</t>
  </si>
  <si>
    <t>16/09/95</t>
  </si>
  <si>
    <t>B13DCVT010</t>
  </si>
  <si>
    <t>Diễm</t>
  </si>
  <si>
    <t>19/07/95</t>
  </si>
  <si>
    <t>B13DCVT303</t>
  </si>
  <si>
    <t>Du</t>
  </si>
  <si>
    <t>05/09/95</t>
  </si>
  <si>
    <t>B13DCVT011</t>
  </si>
  <si>
    <t>Bùi Minh</t>
  </si>
  <si>
    <t>B13DCVT350</t>
  </si>
  <si>
    <t>Vương Thị Thùy</t>
  </si>
  <si>
    <t>12/08/95</t>
  </si>
  <si>
    <t>B13DCVT015</t>
  </si>
  <si>
    <t>08/02/95</t>
  </si>
  <si>
    <t>B13DCVT250</t>
  </si>
  <si>
    <t>Phạm Hồng</t>
  </si>
  <si>
    <t>06/01/95</t>
  </si>
  <si>
    <t>B13DCVT016</t>
  </si>
  <si>
    <t>Lê Thị Thu</t>
  </si>
  <si>
    <t>B13DCVT116</t>
  </si>
  <si>
    <t>Đàm Xuân</t>
  </si>
  <si>
    <t>21/06/94</t>
  </si>
  <si>
    <t>B13DCVT025</t>
  </si>
  <si>
    <t>B13DCVT202</t>
  </si>
  <si>
    <t>Lê Thu</t>
  </si>
  <si>
    <t>18/02/95</t>
  </si>
  <si>
    <t>B13DCVT026</t>
  </si>
  <si>
    <t>09/09/94</t>
  </si>
  <si>
    <t>B13DCVT264</t>
  </si>
  <si>
    <t>Phạm Quốc</t>
  </si>
  <si>
    <t>Khánh</t>
  </si>
  <si>
    <t>B13DCVT265</t>
  </si>
  <si>
    <t>Đỗ Đăng</t>
  </si>
  <si>
    <t>Khoa</t>
  </si>
  <si>
    <t>20/06/95</t>
  </si>
  <si>
    <t>B13DCVT267</t>
  </si>
  <si>
    <t>Trịnh Thị Ngọc</t>
  </si>
  <si>
    <t>01/06/95</t>
  </si>
  <si>
    <t>B13DCVT208</t>
  </si>
  <si>
    <t>Nguyễn Thị Hoa</t>
  </si>
  <si>
    <t>02/10/95</t>
  </si>
  <si>
    <t>B13DCVT210</t>
  </si>
  <si>
    <t>Lê Phương</t>
  </si>
  <si>
    <t>09/03/95</t>
  </si>
  <si>
    <t>B13DCVT319</t>
  </si>
  <si>
    <t>30/10/94</t>
  </si>
  <si>
    <t>B13DCVT133</t>
  </si>
  <si>
    <t>Vũ Minh</t>
  </si>
  <si>
    <t>Nguyệt</t>
  </si>
  <si>
    <t>B13DCVT213</t>
  </si>
  <si>
    <t>Nguyễn Thị Hồng</t>
  </si>
  <si>
    <t>25/08/95</t>
  </si>
  <si>
    <t>B13DCVT134</t>
  </si>
  <si>
    <t>Lương Thị</t>
  </si>
  <si>
    <t>Nụ</t>
  </si>
  <si>
    <t>B13DCVT363</t>
  </si>
  <si>
    <t>Lều Thị Kim</t>
  </si>
  <si>
    <t>31/01/95</t>
  </si>
  <si>
    <t>B13DCVT038</t>
  </si>
  <si>
    <t>Phạm Ngọc</t>
  </si>
  <si>
    <t>18/09/95</t>
  </si>
  <si>
    <t>B13DCVT041</t>
  </si>
  <si>
    <t>Trần Đức</t>
  </si>
  <si>
    <t>B12DCVT224</t>
  </si>
  <si>
    <t>Sáng</t>
  </si>
  <si>
    <t>12/12/94</t>
  </si>
  <si>
    <t>B13DCVT179</t>
  </si>
  <si>
    <t>Thắm</t>
  </si>
  <si>
    <t>05/11/95</t>
  </si>
  <si>
    <t>B13DCVT042</t>
  </si>
  <si>
    <t>B13DCVT325</t>
  </si>
  <si>
    <t>Thuận</t>
  </si>
  <si>
    <t>12/07/94</t>
  </si>
  <si>
    <t>B13DCVT284</t>
  </si>
  <si>
    <t>Thúy</t>
  </si>
  <si>
    <t>27/10/95</t>
  </si>
  <si>
    <t>B13DCVT043</t>
  </si>
  <si>
    <t>Trịnh Thu</t>
  </si>
  <si>
    <t>02/05/95</t>
  </si>
  <si>
    <t>B13DCVT186</t>
  </si>
  <si>
    <t>Nguyễn Đăng</t>
  </si>
  <si>
    <t>B12DCVT235</t>
  </si>
  <si>
    <t>01/10/94</t>
  </si>
  <si>
    <t>B13DCVT377</t>
  </si>
  <si>
    <t>08/06/95</t>
  </si>
  <si>
    <t>B13DCVT233</t>
  </si>
  <si>
    <t>04/05/94</t>
  </si>
  <si>
    <t>B13DCVT379</t>
  </si>
  <si>
    <t>Đặng Tiến</t>
  </si>
  <si>
    <t>02/08/94</t>
  </si>
  <si>
    <t>B13DCVT382</t>
  </si>
  <si>
    <t>Mai Thanh</t>
  </si>
  <si>
    <t>28/03/95</t>
  </si>
  <si>
    <t>B13DCVT386</t>
  </si>
  <si>
    <t>Đào Quốc</t>
  </si>
  <si>
    <t>Việt</t>
  </si>
  <si>
    <t>B13DCVT337</t>
  </si>
  <si>
    <t>Nguyễn Thì</t>
  </si>
  <si>
    <t>19/12/95</t>
  </si>
  <si>
    <t>B13DCVT338</t>
  </si>
  <si>
    <t>Nguyễn</t>
  </si>
  <si>
    <t>Xuyên</t>
  </si>
  <si>
    <t>15/08/95</t>
  </si>
  <si>
    <t>B15LDVT001</t>
  </si>
  <si>
    <t>Bùi Việt</t>
  </si>
  <si>
    <t>18/03/93</t>
  </si>
  <si>
    <t>L15CQVT01-B</t>
  </si>
  <si>
    <t>B15LDVT002</t>
  </si>
  <si>
    <t>04/10/93</t>
  </si>
  <si>
    <t>B15LDVT003</t>
  </si>
  <si>
    <t>22/02/94</t>
  </si>
  <si>
    <t>B15LDVT004</t>
  </si>
  <si>
    <t>Trịnh Văn</t>
  </si>
  <si>
    <t>05/12/90</t>
  </si>
  <si>
    <t>B15LDVT005</t>
  </si>
  <si>
    <t>15/09/94</t>
  </si>
  <si>
    <t>B15LDVT006</t>
  </si>
  <si>
    <t>Ma Văn</t>
  </si>
  <si>
    <t>Quyết</t>
  </si>
  <si>
    <t>19/05/93</t>
  </si>
  <si>
    <t>B15LDVT007</t>
  </si>
  <si>
    <t>Cồ Thị</t>
  </si>
  <si>
    <t>Quỳnh</t>
  </si>
  <si>
    <t>24/04/93</t>
  </si>
  <si>
    <t>B15LDVT008</t>
  </si>
  <si>
    <t>Tân</t>
  </si>
  <si>
    <t>10/03/93</t>
  </si>
  <si>
    <t>B15LDVT009</t>
  </si>
  <si>
    <t>Trịnh Việt</t>
  </si>
  <si>
    <t>05/06/93</t>
  </si>
  <si>
    <t>B15LDVT010</t>
  </si>
  <si>
    <t>Trong</t>
  </si>
  <si>
    <t>20/01/93</t>
  </si>
  <si>
    <t>B15LDVT011</t>
  </si>
  <si>
    <t>Đỗ</t>
  </si>
  <si>
    <t>Tuân</t>
  </si>
  <si>
    <t>27/08/92</t>
  </si>
  <si>
    <t>B13DCVT239</t>
  </si>
  <si>
    <t>Đinh Duy</t>
  </si>
  <si>
    <t>B13DCVT100</t>
  </si>
  <si>
    <t>01/10/95</t>
  </si>
  <si>
    <t>B13DCVT148</t>
  </si>
  <si>
    <t>03/08/95</t>
  </si>
  <si>
    <t>B13DCVT242</t>
  </si>
  <si>
    <t>Mai Văn</t>
  </si>
  <si>
    <t>08/01/95</t>
  </si>
  <si>
    <t>B13DCVT103</t>
  </si>
  <si>
    <t>Trần Quốc</t>
  </si>
  <si>
    <t>B13DCVT096</t>
  </si>
  <si>
    <t>Bounnhavong</t>
  </si>
  <si>
    <t>Chindavone</t>
  </si>
  <si>
    <t>B13DCVT151</t>
  </si>
  <si>
    <t>Nguyễn Huy</t>
  </si>
  <si>
    <t>Đại</t>
  </si>
  <si>
    <t>17/12/95</t>
  </si>
  <si>
    <t>B13DCVT305</t>
  </si>
  <si>
    <t>11/09/95</t>
  </si>
  <si>
    <t>B13DCVT196</t>
  </si>
  <si>
    <t>Lê Trọng</t>
  </si>
  <si>
    <t>23/04/94</t>
  </si>
  <si>
    <t>B13DCVT154</t>
  </si>
  <si>
    <t>Trần Hữu</t>
  </si>
  <si>
    <t>21/05/95</t>
  </si>
  <si>
    <t>B13DCVT017</t>
  </si>
  <si>
    <t>18/01/94</t>
  </si>
  <si>
    <t>B13DCVT155</t>
  </si>
  <si>
    <t>Kiều Thị</t>
  </si>
  <si>
    <t>B13DCVT018</t>
  </si>
  <si>
    <t>Hà Hoàng</t>
  </si>
  <si>
    <t>04/02/95</t>
  </si>
  <si>
    <t>B13DCVT259</t>
  </si>
  <si>
    <t>12/10/95</t>
  </si>
  <si>
    <t>B13DCVT260</t>
  </si>
  <si>
    <t>Chu Mạnh</t>
  </si>
  <si>
    <t>18/11/95</t>
  </si>
  <si>
    <t>B13DCVT261</t>
  </si>
  <si>
    <t>B13DCVT024</t>
  </si>
  <si>
    <t>Đào Việt</t>
  </si>
  <si>
    <t>10/11/95</t>
  </si>
  <si>
    <t>B13DCVT122</t>
  </si>
  <si>
    <t>02/09/94</t>
  </si>
  <si>
    <t>B13DCVT125</t>
  </si>
  <si>
    <t>B13DCVT311</t>
  </si>
  <si>
    <t>Đinh Thế</t>
  </si>
  <si>
    <t>Khang</t>
  </si>
  <si>
    <t>B13DCVT126</t>
  </si>
  <si>
    <t>Lê Minh</t>
  </si>
  <si>
    <t>B13DCVT127</t>
  </si>
  <si>
    <t>B13DCVT162</t>
  </si>
  <si>
    <t>Liêm</t>
  </si>
  <si>
    <t>01/05/95</t>
  </si>
  <si>
    <t>B13DCVT205</t>
  </si>
  <si>
    <t>Đặng Tuấn</t>
  </si>
  <si>
    <t>B13DCVT163</t>
  </si>
  <si>
    <t>B13DCVT072</t>
  </si>
  <si>
    <t>Đỗ Duy</t>
  </si>
  <si>
    <t>Lộc</t>
  </si>
  <si>
    <t>B13DCVT164</t>
  </si>
  <si>
    <t>19/05/95</t>
  </si>
  <si>
    <t>B13DCVT129</t>
  </si>
  <si>
    <t>Bùi Công</t>
  </si>
  <si>
    <t>Mạnh</t>
  </si>
  <si>
    <t>01/01/95</t>
  </si>
  <si>
    <t>B13DCVT131</t>
  </si>
  <si>
    <t>Trần Thị Hà</t>
  </si>
  <si>
    <t>My</t>
  </si>
  <si>
    <t>17/05/94</t>
  </si>
  <si>
    <t>B13DCVT168</t>
  </si>
  <si>
    <t>20/01/95</t>
  </si>
  <si>
    <t>B13DCVT034</t>
  </si>
  <si>
    <t>Ngô Trọng</t>
  </si>
  <si>
    <t>23/06/95</t>
  </si>
  <si>
    <t>B13DCVT078</t>
  </si>
  <si>
    <t>28/05/95</t>
  </si>
  <si>
    <t>B13DCVT171</t>
  </si>
  <si>
    <t>Đào Thị</t>
  </si>
  <si>
    <t>B13DCVT172</t>
  </si>
  <si>
    <t>Bùi Thị Thu</t>
  </si>
  <si>
    <t>B13DCVT081</t>
  </si>
  <si>
    <t>Lê Xuân</t>
  </si>
  <si>
    <t>07/01/95</t>
  </si>
  <si>
    <t>B13DCVT071</t>
  </si>
  <si>
    <t>Hoàng Văn</t>
  </si>
  <si>
    <t>17/09/94</t>
  </si>
  <si>
    <t>B13DCVT174</t>
  </si>
  <si>
    <t>B13DCVT175</t>
  </si>
  <si>
    <t>Phùng Xuân</t>
  </si>
  <si>
    <t>Quý</t>
  </si>
  <si>
    <t>04/09/93</t>
  </si>
  <si>
    <t>B13DCVT176</t>
  </si>
  <si>
    <t>Phan Thị</t>
  </si>
  <si>
    <t>B13DCVT177</t>
  </si>
  <si>
    <t>Tạ Thanh</t>
  </si>
  <si>
    <t>14/07/94</t>
  </si>
  <si>
    <t>B13DCVT178</t>
  </si>
  <si>
    <t>Sỹ</t>
  </si>
  <si>
    <t>B13DCVT181</t>
  </si>
  <si>
    <t>18/06/94</t>
  </si>
  <si>
    <t>B13DCVT143</t>
  </si>
  <si>
    <t>Tạ Văn</t>
  </si>
  <si>
    <t>14/04/95</t>
  </si>
  <si>
    <t>B13DCVT221</t>
  </si>
  <si>
    <t>Thứ</t>
  </si>
  <si>
    <t>B13DCVT283</t>
  </si>
  <si>
    <t>28/12/95</t>
  </si>
  <si>
    <t>B13DCVT227</t>
  </si>
  <si>
    <t>09/01/95</t>
  </si>
  <si>
    <t>B13DCVT289</t>
  </si>
  <si>
    <t>Trần Thị</t>
  </si>
  <si>
    <t>B13DCVT291</t>
  </si>
  <si>
    <t>Trần Tất</t>
  </si>
  <si>
    <t>Trọng</t>
  </si>
  <si>
    <t>B13DCVT292</t>
  </si>
  <si>
    <t>Triệu Ngọc</t>
  </si>
  <si>
    <t>B13DCVT294</t>
  </si>
  <si>
    <t>06/03/90</t>
  </si>
  <si>
    <t>B13DCVT378</t>
  </si>
  <si>
    <t>Vũ Văn</t>
  </si>
  <si>
    <t>08/03/95</t>
  </si>
  <si>
    <t>B13DCVT234</t>
  </si>
  <si>
    <t>Vũ Xuân</t>
  </si>
  <si>
    <t>02/02/95</t>
  </si>
  <si>
    <t>B13DCVT187</t>
  </si>
  <si>
    <t>Đinh Quốc</t>
  </si>
  <si>
    <t>11/10/95</t>
  </si>
  <si>
    <t>B13DCVT387</t>
  </si>
  <si>
    <t>Đỗ Nam</t>
  </si>
  <si>
    <t>Vũ</t>
  </si>
  <si>
    <t>Ánh</t>
  </si>
  <si>
    <t>Ất</t>
  </si>
  <si>
    <t>B13DCVT001</t>
  </si>
  <si>
    <t>An</t>
  </si>
  <si>
    <t>03/06/95</t>
  </si>
  <si>
    <t>B13DCVT098</t>
  </si>
  <si>
    <t>Lê Thị Lan</t>
  </si>
  <si>
    <t>B13DCVT240</t>
  </si>
  <si>
    <t>Nguyễn Tú</t>
  </si>
  <si>
    <t>23/02/95</t>
  </si>
  <si>
    <t>B13DCVT050</t>
  </si>
  <si>
    <t>Trần Thị Phương</t>
  </si>
  <si>
    <t>26/09/95</t>
  </si>
  <si>
    <t>B13DCVT052</t>
  </si>
  <si>
    <t>Chương</t>
  </si>
  <si>
    <t>22/03/95</t>
  </si>
  <si>
    <t>B13DCVT345</t>
  </si>
  <si>
    <t>Ngô Ngọc</t>
  </si>
  <si>
    <t>05/02/95</t>
  </si>
  <si>
    <t>B13DCVT107</t>
  </si>
  <si>
    <t>Điệp</t>
  </si>
  <si>
    <t>26/10/92</t>
  </si>
  <si>
    <t>B13DCVT108</t>
  </si>
  <si>
    <t>26/07/95</t>
  </si>
  <si>
    <t>B13DCVT245</t>
  </si>
  <si>
    <t>Trần Anh</t>
  </si>
  <si>
    <t>01/11/95</t>
  </si>
  <si>
    <t>B13DCVT195</t>
  </si>
  <si>
    <t>Hà Anh</t>
  </si>
  <si>
    <t>15/07/95</t>
  </si>
  <si>
    <t>B13DCVT013</t>
  </si>
  <si>
    <t>Kim Anh</t>
  </si>
  <si>
    <t>B13DCVT110</t>
  </si>
  <si>
    <t>24/04/95</t>
  </si>
  <si>
    <t>B13DCVT248</t>
  </si>
  <si>
    <t>Hà Văn</t>
  </si>
  <si>
    <t>B13DCVT059</t>
  </si>
  <si>
    <t>17/01/95</t>
  </si>
  <si>
    <t>B13DCVT060</t>
  </si>
  <si>
    <t>12/07/95</t>
  </si>
  <si>
    <t>B13DCVT062</t>
  </si>
  <si>
    <t>25/02/94</t>
  </si>
  <si>
    <t>B13DCVT199</t>
  </si>
  <si>
    <t>Nguyễn Lý</t>
  </si>
  <si>
    <t>B13DCVT117</t>
  </si>
  <si>
    <t>Hoài</t>
  </si>
  <si>
    <t>16/06/95</t>
  </si>
  <si>
    <t>B13DCVT258</t>
  </si>
  <si>
    <t>Phạm Duy</t>
  </si>
  <si>
    <t>Hoan</t>
  </si>
  <si>
    <t>12/04/95</t>
  </si>
  <si>
    <t>B13DCVT020</t>
  </si>
  <si>
    <t>Hoàn</t>
  </si>
  <si>
    <t>B13DCVT354</t>
  </si>
  <si>
    <t>06/03/95</t>
  </si>
  <si>
    <t>B13DCVT263</t>
  </si>
  <si>
    <t>Đặng Trúc</t>
  </si>
  <si>
    <t>19/04/95</t>
  </si>
  <si>
    <t>B13DCVT123</t>
  </si>
  <si>
    <t>Hường</t>
  </si>
  <si>
    <t>05/06/95</t>
  </si>
  <si>
    <t>B13DCVT027</t>
  </si>
  <si>
    <t>Nguyễn Quốc</t>
  </si>
  <si>
    <t>21/11/95</t>
  </si>
  <si>
    <t>B13DCVT028</t>
  </si>
  <si>
    <t>Trần Vĩnh</t>
  </si>
  <si>
    <t>29/04/95</t>
  </si>
  <si>
    <t>B13DCVT203</t>
  </si>
  <si>
    <t>Tạ Tương</t>
  </si>
  <si>
    <t>B13DCVT204</t>
  </si>
  <si>
    <t>Nguyễn Tùng</t>
  </si>
  <si>
    <t>03/01/95</t>
  </si>
  <si>
    <t>B13DCVT357</t>
  </si>
  <si>
    <t>30/06/95</t>
  </si>
  <si>
    <t>B13DCVT359</t>
  </si>
  <si>
    <t>Vũ Tiến</t>
  </si>
  <si>
    <t>B13DCVT130</t>
  </si>
  <si>
    <t>Lê Bỉnh</t>
  </si>
  <si>
    <t>B13DCVT270</t>
  </si>
  <si>
    <t>Nguyễn Công</t>
  </si>
  <si>
    <t>B13DCVT170</t>
  </si>
  <si>
    <t>Nhân</t>
  </si>
  <si>
    <t>11/06/94</t>
  </si>
  <si>
    <t>B13DCVT320</t>
  </si>
  <si>
    <t>Lê</t>
  </si>
  <si>
    <t>B13DCVT139</t>
  </si>
  <si>
    <t>Bùi Tùng</t>
  </si>
  <si>
    <t>23/11/95</t>
  </si>
  <si>
    <t>B13DCVT275</t>
  </si>
  <si>
    <t>Phạm Đình</t>
  </si>
  <si>
    <t>B13DCVT285</t>
  </si>
  <si>
    <t>Hoàng Tiến</t>
  </si>
  <si>
    <t>Tạo</t>
  </si>
  <si>
    <t>15/12/95</t>
  </si>
  <si>
    <t>B13DCVT278</t>
  </si>
  <si>
    <t>Đậu Văn</t>
  </si>
  <si>
    <t>22/12/95</t>
  </si>
  <si>
    <t>B13DCVT323</t>
  </si>
  <si>
    <t>B13DCVT217</t>
  </si>
  <si>
    <t>Lưu Quang</t>
  </si>
  <si>
    <t>26/08/95</t>
  </si>
  <si>
    <t>B13DCVT044</t>
  </si>
  <si>
    <t>Vũ Trí</t>
  </si>
  <si>
    <t>28/09/95</t>
  </si>
  <si>
    <t>B13DCVT288</t>
  </si>
  <si>
    <t>Phùng Lâm Hà</t>
  </si>
  <si>
    <t>B13DCVT290</t>
  </si>
  <si>
    <t>24/11/95</t>
  </si>
  <si>
    <t>B13DCVT230</t>
  </si>
  <si>
    <t>Đỗ Văn</t>
  </si>
  <si>
    <t>Trinh</t>
  </si>
  <si>
    <t>18/03/95</t>
  </si>
  <si>
    <t>B13DCVT231</t>
  </si>
  <si>
    <t>09/05/95</t>
  </si>
  <si>
    <t>B13DCVT235</t>
  </si>
  <si>
    <t>B13DCVT332</t>
  </si>
  <si>
    <t>Dương Việt</t>
  </si>
  <si>
    <t>B13DCVT084</t>
  </si>
  <si>
    <t>Lê Thanh</t>
  </si>
  <si>
    <t>28/09/89</t>
  </si>
  <si>
    <t>B13DCVT381</t>
  </si>
  <si>
    <t>02/12/95</t>
  </si>
  <si>
    <t>B13DCVT334</t>
  </si>
  <si>
    <t>B13DCVT384</t>
  </si>
  <si>
    <t>22/01/95</t>
  </si>
  <si>
    <t>B13DCVT088</t>
  </si>
  <si>
    <t>06/02/95</t>
  </si>
  <si>
    <t>B13DCVT192</t>
  </si>
  <si>
    <t>29/08/95</t>
  </si>
  <si>
    <t>B13DCVT090</t>
  </si>
  <si>
    <t>Giáp Thị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</si>
</sst>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5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u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6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1" fontId="14" fillId="0" borderId="12" xfId="0" applyNumberFormat="1" applyFont="1" applyFill="1" applyBorder="1" applyAlignment="1" applyProtection="1">
      <alignment horizontal="center"/>
      <protection hidden="1"/>
    </xf>
    <xf numFmtId="1" fontId="14" fillId="3" borderId="14" xfId="0" applyNumberFormat="1" applyFont="1" applyFill="1" applyBorder="1" applyAlignment="1" applyProtection="1">
      <alignment horizontal="center"/>
      <protection hidden="1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164" fontId="3" fillId="0" borderId="19" xfId="4" quotePrefix="1" applyNumberFormat="1" applyFont="1" applyBorder="1" applyAlignment="1" applyProtection="1">
      <alignment horizontal="center" vertical="center"/>
      <protection locked="0"/>
    </xf>
    <xf numFmtId="0" fontId="3" fillId="0" borderId="19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14" fillId="3" borderId="18" xfId="0" applyNumberFormat="1" applyFont="1" applyFill="1" applyBorder="1" applyAlignment="1" applyProtection="1">
      <alignment horizontal="center"/>
      <protection hidden="1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0" fontId="24" fillId="0" borderId="0" xfId="1" applyFont="1" applyFill="1" applyAlignment="1" applyProtection="1">
      <alignment horizontal="center"/>
      <protection locked="0"/>
    </xf>
    <xf numFmtId="0" fontId="5" fillId="0" borderId="0" xfId="5" quotePrefix="1" applyFont="1" applyFill="1" applyBorder="1" applyAlignment="1" applyProtection="1">
      <alignment vertical="center"/>
      <protection locked="0"/>
    </xf>
    <xf numFmtId="0" fontId="10" fillId="0" borderId="0" xfId="5" quotePrefix="1" applyFont="1" applyFill="1" applyBorder="1" applyAlignment="1" applyProtection="1">
      <alignment vertic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14" fontId="5" fillId="0" borderId="17" xfId="0" applyNumberFormat="1" applyFont="1" applyFill="1" applyBorder="1" applyAlignment="1">
      <alignment horizontal="center" vertical="center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89"/>
  <sheetViews>
    <sheetView view="pageBreakPreview" zoomScale="98" zoomScaleSheetLayoutView="98" workbookViewId="0">
      <pane ySplit="3" topLeftCell="A58" activePane="bottomLeft" state="frozen"/>
      <selection activeCell="X66" sqref="X66"/>
      <selection pane="bottomLeft" activeCell="B62" sqref="B62:U62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3" customWidth="1"/>
    <col min="4" max="4" width="15.5" style="1" customWidth="1"/>
    <col min="5" max="5" width="7.25" style="1" customWidth="1"/>
    <col min="6" max="6" width="9.375" style="1" hidden="1" customWidth="1"/>
    <col min="7" max="7" width="11.625" style="3" customWidth="1"/>
    <col min="8" max="11" width="4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625" style="1" customWidth="1"/>
    <col min="21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30" t="s">
        <v>0</v>
      </c>
      <c r="C1" s="130"/>
      <c r="D1" s="130"/>
      <c r="E1" s="130"/>
      <c r="F1" s="130"/>
      <c r="G1" s="130"/>
      <c r="H1" s="131" t="s">
        <v>1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3"/>
    </row>
    <row r="2" spans="2:39" ht="25.5" customHeight="1">
      <c r="B2" s="132" t="s">
        <v>2</v>
      </c>
      <c r="C2" s="132"/>
      <c r="D2" s="132"/>
      <c r="E2" s="132"/>
      <c r="F2" s="132"/>
      <c r="G2" s="132"/>
      <c r="H2" s="133" t="s">
        <v>58</v>
      </c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121"/>
      <c r="D3" s="6"/>
      <c r="E3" s="6"/>
      <c r="F3" s="6"/>
      <c r="G3" s="8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36" t="s">
        <v>3</v>
      </c>
      <c r="C4" s="136"/>
      <c r="D4" s="127" t="s">
        <v>82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9" t="s">
        <v>66</v>
      </c>
      <c r="Q4" s="129"/>
      <c r="R4" s="129"/>
      <c r="S4" s="129"/>
      <c r="T4" s="129"/>
      <c r="U4" s="129"/>
      <c r="X4" s="59"/>
      <c r="Y4" s="134" t="s">
        <v>50</v>
      </c>
      <c r="Z4" s="134" t="s">
        <v>9</v>
      </c>
      <c r="AA4" s="134" t="s">
        <v>49</v>
      </c>
      <c r="AB4" s="134" t="s">
        <v>48</v>
      </c>
      <c r="AC4" s="134"/>
      <c r="AD4" s="134"/>
      <c r="AE4" s="134"/>
      <c r="AF4" s="134" t="s">
        <v>47</v>
      </c>
      <c r="AG4" s="134"/>
      <c r="AH4" s="134" t="s">
        <v>45</v>
      </c>
      <c r="AI4" s="134"/>
      <c r="AJ4" s="134" t="s">
        <v>46</v>
      </c>
      <c r="AK4" s="134"/>
      <c r="AL4" s="134" t="s">
        <v>44</v>
      </c>
      <c r="AM4" s="134"/>
    </row>
    <row r="5" spans="2:39" ht="17.25" customHeight="1">
      <c r="B5" s="135" t="s">
        <v>4</v>
      </c>
      <c r="C5" s="135"/>
      <c r="D5" s="84">
        <v>3</v>
      </c>
      <c r="G5" s="128" t="s">
        <v>60</v>
      </c>
      <c r="H5" s="128"/>
      <c r="I5" s="128"/>
      <c r="J5" s="128"/>
      <c r="K5" s="128"/>
      <c r="L5" s="128"/>
      <c r="M5" s="128"/>
      <c r="N5" s="128"/>
      <c r="O5" s="128"/>
      <c r="P5" s="128" t="s">
        <v>61</v>
      </c>
      <c r="Q5" s="128"/>
      <c r="R5" s="128"/>
      <c r="S5" s="128"/>
      <c r="T5" s="128"/>
      <c r="U5" s="128"/>
      <c r="X5" s="59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</row>
    <row r="7" spans="2:39" ht="44.25" customHeight="1">
      <c r="B7" s="137" t="s">
        <v>5</v>
      </c>
      <c r="C7" s="139" t="s">
        <v>6</v>
      </c>
      <c r="D7" s="141" t="s">
        <v>7</v>
      </c>
      <c r="E7" s="142"/>
      <c r="F7" s="137" t="s">
        <v>8</v>
      </c>
      <c r="G7" s="153" t="s">
        <v>9</v>
      </c>
      <c r="H7" s="126" t="s">
        <v>10</v>
      </c>
      <c r="I7" s="126" t="s">
        <v>11</v>
      </c>
      <c r="J7" s="126" t="s">
        <v>12</v>
      </c>
      <c r="K7" s="126" t="s">
        <v>13</v>
      </c>
      <c r="L7" s="125" t="s">
        <v>14</v>
      </c>
      <c r="M7" s="125" t="s">
        <v>15</v>
      </c>
      <c r="N7" s="125" t="s">
        <v>16</v>
      </c>
      <c r="O7" s="152" t="s">
        <v>17</v>
      </c>
      <c r="P7" s="125" t="s">
        <v>18</v>
      </c>
      <c r="Q7" s="137" t="s">
        <v>19</v>
      </c>
      <c r="R7" s="125" t="s">
        <v>20</v>
      </c>
      <c r="S7" s="137" t="s">
        <v>21</v>
      </c>
      <c r="T7" s="137" t="s">
        <v>22</v>
      </c>
      <c r="U7" s="137" t="s">
        <v>23</v>
      </c>
      <c r="X7" s="59"/>
      <c r="Y7" s="134"/>
      <c r="Z7" s="134"/>
      <c r="AA7" s="134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8"/>
      <c r="C8" s="140"/>
      <c r="D8" s="143"/>
      <c r="E8" s="144"/>
      <c r="F8" s="138"/>
      <c r="G8" s="154"/>
      <c r="H8" s="126"/>
      <c r="I8" s="126"/>
      <c r="J8" s="126"/>
      <c r="K8" s="126"/>
      <c r="L8" s="125"/>
      <c r="M8" s="125"/>
      <c r="N8" s="125"/>
      <c r="O8" s="152"/>
      <c r="P8" s="125"/>
      <c r="Q8" s="147"/>
      <c r="R8" s="125"/>
      <c r="S8" s="138"/>
      <c r="T8" s="147"/>
      <c r="U8" s="147"/>
      <c r="W8" s="11"/>
      <c r="X8" s="59"/>
      <c r="Y8" s="64" t="str">
        <f>+D4</f>
        <v xml:space="preserve">Kỹ thuật Phát thanh và Truyền hình                                         </v>
      </c>
      <c r="Z8" s="65" t="str">
        <f>+P4</f>
        <v>Nhóm: TEL1411-06</v>
      </c>
      <c r="AA8" s="66">
        <f>+$AJ$8+$AL$8+$AH$8</f>
        <v>53</v>
      </c>
      <c r="AB8" s="60">
        <f>COUNTIF($T$9:$T$122,"Khiển trách")</f>
        <v>0</v>
      </c>
      <c r="AC8" s="60">
        <f>COUNTIF($T$9:$T$122,"Cảnh cáo")</f>
        <v>0</v>
      </c>
      <c r="AD8" s="60">
        <f>COUNTIF($T$9:$T$122,"Đình chỉ thi")</f>
        <v>0</v>
      </c>
      <c r="AE8" s="67">
        <f>+($AB$8+$AC$8+$AD$8)/$AA$8*100%</f>
        <v>0</v>
      </c>
      <c r="AF8" s="60">
        <f>SUM(COUNTIF($T$9:$T$120,"Vắng"),COUNTIF($T$9:$T$120,"Vắng có phép"))</f>
        <v>0</v>
      </c>
      <c r="AG8" s="68">
        <f>+$AF$8/$AA$8</f>
        <v>0</v>
      </c>
      <c r="AH8" s="69">
        <f>COUNTIF($X$9:$X$120,"Thi lại")</f>
        <v>0</v>
      </c>
      <c r="AI8" s="68">
        <f>+$AH$8/$AA$8</f>
        <v>0</v>
      </c>
      <c r="AJ8" s="69">
        <f>COUNTIF($X$9:$X$121,"Học lại")</f>
        <v>53</v>
      </c>
      <c r="AK8" s="68">
        <f>+$AJ$8/$AA$8</f>
        <v>1</v>
      </c>
      <c r="AL8" s="60">
        <f>COUNTIF($X$10:$X$121,"Đạt")</f>
        <v>0</v>
      </c>
      <c r="AM8" s="67">
        <f>+$AL$8/$AA$8</f>
        <v>0</v>
      </c>
    </row>
    <row r="9" spans="2:39" ht="14.25" customHeight="1">
      <c r="B9" s="148" t="s">
        <v>29</v>
      </c>
      <c r="C9" s="149"/>
      <c r="D9" s="149"/>
      <c r="E9" s="149"/>
      <c r="F9" s="149"/>
      <c r="G9" s="150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38"/>
      <c r="R9" s="17"/>
      <c r="S9" s="17"/>
      <c r="T9" s="138"/>
      <c r="U9" s="138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107" t="s">
        <v>880</v>
      </c>
      <c r="D10" s="108" t="s">
        <v>470</v>
      </c>
      <c r="E10" s="109" t="s">
        <v>881</v>
      </c>
      <c r="F10" s="110" t="s">
        <v>882</v>
      </c>
      <c r="G10" s="110" t="s">
        <v>87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2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2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78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107" t="s">
        <v>883</v>
      </c>
      <c r="D11" s="108" t="s">
        <v>884</v>
      </c>
      <c r="E11" s="111" t="s">
        <v>85</v>
      </c>
      <c r="F11" s="110" t="s">
        <v>781</v>
      </c>
      <c r="G11" s="110" t="s">
        <v>123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78</v>
      </c>
      <c r="V11" s="3"/>
      <c r="W11" s="24"/>
      <c r="X11" s="71" t="str">
        <f t="shared" ref="X11:X62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107" t="s">
        <v>885</v>
      </c>
      <c r="D12" s="108" t="s">
        <v>886</v>
      </c>
      <c r="E12" s="111" t="s">
        <v>85</v>
      </c>
      <c r="F12" s="110" t="s">
        <v>887</v>
      </c>
      <c r="G12" s="110" t="s">
        <v>132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2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2" si="4">+IF(OR($H12=0,$I12=0,$J12=0,$K12=0),"Không đủ ĐKDT","")</f>
        <v/>
      </c>
      <c r="U12" s="33" t="s">
        <v>78</v>
      </c>
      <c r="V12" s="3"/>
      <c r="W12" s="24"/>
      <c r="X12" s="71" t="str">
        <f t="shared" si="2"/>
        <v>Học lại</v>
      </c>
      <c r="Y12" s="72"/>
      <c r="Z12" s="72"/>
      <c r="AA12" s="7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107" t="s">
        <v>888</v>
      </c>
      <c r="D13" s="108" t="s">
        <v>889</v>
      </c>
      <c r="E13" s="111" t="s">
        <v>85</v>
      </c>
      <c r="F13" s="110" t="s">
        <v>890</v>
      </c>
      <c r="G13" s="110" t="s">
        <v>92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78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107" t="s">
        <v>891</v>
      </c>
      <c r="D14" s="108" t="s">
        <v>94</v>
      </c>
      <c r="E14" s="111" t="s">
        <v>892</v>
      </c>
      <c r="F14" s="110" t="s">
        <v>893</v>
      </c>
      <c r="G14" s="110" t="s">
        <v>92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78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107" t="s">
        <v>894</v>
      </c>
      <c r="D15" s="108" t="s">
        <v>895</v>
      </c>
      <c r="E15" s="111" t="s">
        <v>763</v>
      </c>
      <c r="F15" s="110" t="s">
        <v>896</v>
      </c>
      <c r="G15" s="110" t="s">
        <v>97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78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107" t="s">
        <v>897</v>
      </c>
      <c r="D16" s="108" t="s">
        <v>754</v>
      </c>
      <c r="E16" s="111" t="s">
        <v>898</v>
      </c>
      <c r="F16" s="110" t="s">
        <v>899</v>
      </c>
      <c r="G16" s="110" t="s">
        <v>123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78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107" t="s">
        <v>900</v>
      </c>
      <c r="D17" s="108" t="s">
        <v>561</v>
      </c>
      <c r="E17" s="111" t="s">
        <v>108</v>
      </c>
      <c r="F17" s="110" t="s">
        <v>901</v>
      </c>
      <c r="G17" s="110" t="s">
        <v>123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78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107" t="s">
        <v>902</v>
      </c>
      <c r="D18" s="108" t="s">
        <v>903</v>
      </c>
      <c r="E18" s="111" t="s">
        <v>108</v>
      </c>
      <c r="F18" s="110" t="s">
        <v>904</v>
      </c>
      <c r="G18" s="110" t="s">
        <v>132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78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107" t="s">
        <v>905</v>
      </c>
      <c r="D19" s="108" t="s">
        <v>906</v>
      </c>
      <c r="E19" s="111" t="s">
        <v>112</v>
      </c>
      <c r="F19" s="110" t="s">
        <v>907</v>
      </c>
      <c r="G19" s="110" t="s">
        <v>118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78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107" t="s">
        <v>908</v>
      </c>
      <c r="D20" s="108" t="s">
        <v>909</v>
      </c>
      <c r="E20" s="111" t="s">
        <v>112</v>
      </c>
      <c r="F20" s="110" t="s">
        <v>209</v>
      </c>
      <c r="G20" s="110" t="s">
        <v>87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78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107" t="s">
        <v>910</v>
      </c>
      <c r="D21" s="108" t="s">
        <v>321</v>
      </c>
      <c r="E21" s="111" t="s">
        <v>112</v>
      </c>
      <c r="F21" s="110" t="s">
        <v>911</v>
      </c>
      <c r="G21" s="110" t="s">
        <v>123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78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107" t="s">
        <v>912</v>
      </c>
      <c r="D22" s="108" t="s">
        <v>913</v>
      </c>
      <c r="E22" s="111" t="s">
        <v>313</v>
      </c>
      <c r="F22" s="110" t="s">
        <v>273</v>
      </c>
      <c r="G22" s="110" t="s">
        <v>132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78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107" t="s">
        <v>914</v>
      </c>
      <c r="D23" s="108" t="s">
        <v>242</v>
      </c>
      <c r="E23" s="111" t="s">
        <v>475</v>
      </c>
      <c r="F23" s="110" t="s">
        <v>915</v>
      </c>
      <c r="G23" s="110" t="s">
        <v>92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78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107" t="s">
        <v>916</v>
      </c>
      <c r="D24" s="108" t="s">
        <v>825</v>
      </c>
      <c r="E24" s="111" t="s">
        <v>479</v>
      </c>
      <c r="F24" s="110" t="s">
        <v>917</v>
      </c>
      <c r="G24" s="110" t="s">
        <v>92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78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107" t="s">
        <v>918</v>
      </c>
      <c r="D25" s="108" t="s">
        <v>561</v>
      </c>
      <c r="E25" s="111" t="s">
        <v>130</v>
      </c>
      <c r="F25" s="112" t="s">
        <v>919</v>
      </c>
      <c r="G25" s="110" t="s">
        <v>92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78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107" t="s">
        <v>920</v>
      </c>
      <c r="D26" s="108" t="s">
        <v>921</v>
      </c>
      <c r="E26" s="111" t="s">
        <v>322</v>
      </c>
      <c r="F26" s="110" t="s">
        <v>117</v>
      </c>
      <c r="G26" s="110" t="s">
        <v>118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78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107" t="s">
        <v>922</v>
      </c>
      <c r="D27" s="108" t="s">
        <v>858</v>
      </c>
      <c r="E27" s="111" t="s">
        <v>923</v>
      </c>
      <c r="F27" s="112" t="s">
        <v>924</v>
      </c>
      <c r="G27" s="110" t="s">
        <v>123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78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107" t="s">
        <v>925</v>
      </c>
      <c r="D28" s="108" t="s">
        <v>926</v>
      </c>
      <c r="E28" s="111" t="s">
        <v>927</v>
      </c>
      <c r="F28" s="110" t="s">
        <v>928</v>
      </c>
      <c r="G28" s="110" t="s">
        <v>132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78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107" t="s">
        <v>929</v>
      </c>
      <c r="D29" s="108" t="s">
        <v>94</v>
      </c>
      <c r="E29" s="111" t="s">
        <v>930</v>
      </c>
      <c r="F29" s="112" t="s">
        <v>276</v>
      </c>
      <c r="G29" s="110" t="s">
        <v>87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78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107" t="s">
        <v>931</v>
      </c>
      <c r="D30" s="108" t="s">
        <v>242</v>
      </c>
      <c r="E30" s="111" t="s">
        <v>160</v>
      </c>
      <c r="F30" s="110" t="s">
        <v>932</v>
      </c>
      <c r="G30" s="110" t="s">
        <v>97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78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107" t="s">
        <v>933</v>
      </c>
      <c r="D31" s="108" t="s">
        <v>934</v>
      </c>
      <c r="E31" s="111" t="s">
        <v>333</v>
      </c>
      <c r="F31" s="110" t="s">
        <v>935</v>
      </c>
      <c r="G31" s="110" t="s">
        <v>132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78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107" t="s">
        <v>936</v>
      </c>
      <c r="D32" s="108" t="s">
        <v>913</v>
      </c>
      <c r="E32" s="111" t="s">
        <v>937</v>
      </c>
      <c r="F32" s="110" t="s">
        <v>938</v>
      </c>
      <c r="G32" s="110" t="s">
        <v>123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78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107" t="s">
        <v>939</v>
      </c>
      <c r="D33" s="108" t="s">
        <v>940</v>
      </c>
      <c r="E33" s="111" t="s">
        <v>341</v>
      </c>
      <c r="F33" s="112" t="s">
        <v>941</v>
      </c>
      <c r="G33" s="110" t="s">
        <v>87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78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107" t="s">
        <v>942</v>
      </c>
      <c r="D34" s="108" t="s">
        <v>943</v>
      </c>
      <c r="E34" s="111" t="s">
        <v>503</v>
      </c>
      <c r="F34" s="112" t="s">
        <v>944</v>
      </c>
      <c r="G34" s="110" t="s">
        <v>87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78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107" t="s">
        <v>945</v>
      </c>
      <c r="D35" s="108" t="s">
        <v>946</v>
      </c>
      <c r="E35" s="111" t="s">
        <v>345</v>
      </c>
      <c r="F35" s="110" t="s">
        <v>626</v>
      </c>
      <c r="G35" s="110" t="s">
        <v>118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78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107" t="s">
        <v>947</v>
      </c>
      <c r="D36" s="108" t="s">
        <v>948</v>
      </c>
      <c r="E36" s="111" t="s">
        <v>511</v>
      </c>
      <c r="F36" s="112" t="s">
        <v>949</v>
      </c>
      <c r="G36" s="110" t="s">
        <v>118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78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107" t="s">
        <v>950</v>
      </c>
      <c r="D37" s="108" t="s">
        <v>94</v>
      </c>
      <c r="E37" s="111" t="s">
        <v>171</v>
      </c>
      <c r="F37" s="112" t="s">
        <v>951</v>
      </c>
      <c r="G37" s="110" t="s">
        <v>97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86" t="s">
        <v>79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107" t="s">
        <v>952</v>
      </c>
      <c r="D38" s="108" t="s">
        <v>953</v>
      </c>
      <c r="E38" s="111" t="s">
        <v>811</v>
      </c>
      <c r="F38" s="112" t="s">
        <v>915</v>
      </c>
      <c r="G38" s="110" t="s">
        <v>97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79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107" t="s">
        <v>954</v>
      </c>
      <c r="D39" s="108" t="s">
        <v>955</v>
      </c>
      <c r="E39" s="111" t="s">
        <v>175</v>
      </c>
      <c r="F39" s="112" t="s">
        <v>518</v>
      </c>
      <c r="G39" s="110" t="s">
        <v>123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79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107" t="s">
        <v>956</v>
      </c>
      <c r="D40" s="108" t="s">
        <v>957</v>
      </c>
      <c r="E40" s="111" t="s">
        <v>175</v>
      </c>
      <c r="F40" s="112" t="s">
        <v>176</v>
      </c>
      <c r="G40" s="110" t="s">
        <v>132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79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107" t="s">
        <v>958</v>
      </c>
      <c r="D41" s="108" t="s">
        <v>867</v>
      </c>
      <c r="E41" s="111" t="s">
        <v>959</v>
      </c>
      <c r="F41" s="112" t="s">
        <v>960</v>
      </c>
      <c r="G41" s="110" t="s">
        <v>285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79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107" t="s">
        <v>961</v>
      </c>
      <c r="D42" s="108" t="s">
        <v>962</v>
      </c>
      <c r="E42" s="111" t="s">
        <v>191</v>
      </c>
      <c r="F42" s="112" t="s">
        <v>264</v>
      </c>
      <c r="G42" s="110" t="s">
        <v>177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79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107" t="s">
        <v>963</v>
      </c>
      <c r="D43" s="108" t="s">
        <v>964</v>
      </c>
      <c r="E43" s="111" t="s">
        <v>549</v>
      </c>
      <c r="F43" s="112" t="s">
        <v>965</v>
      </c>
      <c r="G43" s="110" t="s">
        <v>123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79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107" t="s">
        <v>966</v>
      </c>
      <c r="D44" s="108" t="s">
        <v>967</v>
      </c>
      <c r="E44" s="111" t="s">
        <v>549</v>
      </c>
      <c r="F44" s="112" t="s">
        <v>901</v>
      </c>
      <c r="G44" s="110" t="s">
        <v>132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79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107" t="s">
        <v>968</v>
      </c>
      <c r="D45" s="108" t="s">
        <v>969</v>
      </c>
      <c r="E45" s="111" t="s">
        <v>970</v>
      </c>
      <c r="F45" s="112" t="s">
        <v>971</v>
      </c>
      <c r="G45" s="110" t="s">
        <v>132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79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107" t="s">
        <v>972</v>
      </c>
      <c r="D46" s="108" t="s">
        <v>973</v>
      </c>
      <c r="E46" s="111" t="s">
        <v>554</v>
      </c>
      <c r="F46" s="112" t="s">
        <v>974</v>
      </c>
      <c r="G46" s="110" t="s">
        <v>132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79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107" t="s">
        <v>975</v>
      </c>
      <c r="D47" s="108" t="s">
        <v>561</v>
      </c>
      <c r="E47" s="111" t="s">
        <v>554</v>
      </c>
      <c r="F47" s="112" t="s">
        <v>924</v>
      </c>
      <c r="G47" s="110" t="s">
        <v>177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79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107" t="s">
        <v>976</v>
      </c>
      <c r="D48" s="108" t="s">
        <v>977</v>
      </c>
      <c r="E48" s="111" t="s">
        <v>201</v>
      </c>
      <c r="F48" s="112" t="s">
        <v>978</v>
      </c>
      <c r="G48" s="110" t="s">
        <v>118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79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107" t="s">
        <v>979</v>
      </c>
      <c r="D49" s="108" t="s">
        <v>980</v>
      </c>
      <c r="E49" s="111" t="s">
        <v>396</v>
      </c>
      <c r="F49" s="112" t="s">
        <v>981</v>
      </c>
      <c r="G49" s="110" t="s">
        <v>87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79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107" t="s">
        <v>982</v>
      </c>
      <c r="D50" s="108" t="s">
        <v>983</v>
      </c>
      <c r="E50" s="111" t="s">
        <v>229</v>
      </c>
      <c r="F50" s="112" t="s">
        <v>278</v>
      </c>
      <c r="G50" s="110" t="s">
        <v>132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79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107" t="s">
        <v>984</v>
      </c>
      <c r="D51" s="108" t="s">
        <v>858</v>
      </c>
      <c r="E51" s="111" t="s">
        <v>229</v>
      </c>
      <c r="F51" s="112" t="s">
        <v>985</v>
      </c>
      <c r="G51" s="110" t="s">
        <v>132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79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107" t="s">
        <v>986</v>
      </c>
      <c r="D52" s="108" t="s">
        <v>987</v>
      </c>
      <c r="E52" s="111" t="s">
        <v>988</v>
      </c>
      <c r="F52" s="112" t="s">
        <v>989</v>
      </c>
      <c r="G52" s="110" t="s">
        <v>118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79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107" t="s">
        <v>990</v>
      </c>
      <c r="D53" s="108" t="s">
        <v>94</v>
      </c>
      <c r="E53" s="111" t="s">
        <v>861</v>
      </c>
      <c r="F53" s="112" t="s">
        <v>991</v>
      </c>
      <c r="G53" s="110" t="s">
        <v>118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79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107" t="s">
        <v>992</v>
      </c>
      <c r="D54" s="108" t="s">
        <v>488</v>
      </c>
      <c r="E54" s="111" t="s">
        <v>247</v>
      </c>
      <c r="F54" s="112" t="s">
        <v>974</v>
      </c>
      <c r="G54" s="110" t="s">
        <v>118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79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107" t="s">
        <v>993</v>
      </c>
      <c r="D55" s="108" t="s">
        <v>994</v>
      </c>
      <c r="E55" s="111" t="s">
        <v>251</v>
      </c>
      <c r="F55" s="112" t="s">
        <v>907</v>
      </c>
      <c r="G55" s="110" t="s">
        <v>177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79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107" t="s">
        <v>995</v>
      </c>
      <c r="D56" s="108" t="s">
        <v>996</v>
      </c>
      <c r="E56" s="111" t="s">
        <v>251</v>
      </c>
      <c r="F56" s="112" t="s">
        <v>997</v>
      </c>
      <c r="G56" s="110" t="s">
        <v>92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79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8.75" customHeight="1">
      <c r="B57" s="25">
        <v>48</v>
      </c>
      <c r="C57" s="107" t="s">
        <v>998</v>
      </c>
      <c r="D57" s="108" t="s">
        <v>996</v>
      </c>
      <c r="E57" s="111" t="s">
        <v>251</v>
      </c>
      <c r="F57" s="112" t="s">
        <v>999</v>
      </c>
      <c r="G57" s="110" t="s">
        <v>97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79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8.75" customHeight="1">
      <c r="B58" s="25">
        <v>49</v>
      </c>
      <c r="C58" s="107" t="s">
        <v>1000</v>
      </c>
      <c r="D58" s="108" t="s">
        <v>327</v>
      </c>
      <c r="E58" s="111" t="s">
        <v>251</v>
      </c>
      <c r="F58" s="112" t="s">
        <v>433</v>
      </c>
      <c r="G58" s="110" t="s">
        <v>177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79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ht="18.75" customHeight="1">
      <c r="B59" s="25">
        <v>50</v>
      </c>
      <c r="C59" s="107" t="s">
        <v>1001</v>
      </c>
      <c r="D59" s="108" t="s">
        <v>120</v>
      </c>
      <c r="E59" s="111" t="s">
        <v>251</v>
      </c>
      <c r="F59" s="112" t="s">
        <v>1002</v>
      </c>
      <c r="G59" s="110" t="s">
        <v>97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79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ht="18.75" customHeight="1">
      <c r="B60" s="25">
        <v>51</v>
      </c>
      <c r="C60" s="107" t="s">
        <v>1003</v>
      </c>
      <c r="D60" s="108" t="s">
        <v>309</v>
      </c>
      <c r="E60" s="111" t="s">
        <v>591</v>
      </c>
      <c r="F60" s="112" t="s">
        <v>1004</v>
      </c>
      <c r="G60" s="110" t="s">
        <v>92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79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1:39" ht="18.75" customHeight="1">
      <c r="B61" s="25">
        <v>52</v>
      </c>
      <c r="C61" s="107" t="s">
        <v>1005</v>
      </c>
      <c r="D61" s="108" t="s">
        <v>111</v>
      </c>
      <c r="E61" s="111" t="s">
        <v>877</v>
      </c>
      <c r="F61" s="112" t="s">
        <v>1006</v>
      </c>
      <c r="G61" s="110" t="s">
        <v>285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79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1:39" ht="18.75" customHeight="1">
      <c r="B62" s="97">
        <v>53</v>
      </c>
      <c r="C62" s="117" t="s">
        <v>1007</v>
      </c>
      <c r="D62" s="118" t="s">
        <v>1008</v>
      </c>
      <c r="E62" s="119" t="s">
        <v>261</v>
      </c>
      <c r="F62" s="160" t="s">
        <v>812</v>
      </c>
      <c r="G62" s="120" t="s">
        <v>92</v>
      </c>
      <c r="H62" s="98" t="s">
        <v>30</v>
      </c>
      <c r="I62" s="98" t="s">
        <v>30</v>
      </c>
      <c r="J62" s="98" t="s">
        <v>30</v>
      </c>
      <c r="K62" s="98" t="s">
        <v>30</v>
      </c>
      <c r="L62" s="99"/>
      <c r="M62" s="99"/>
      <c r="N62" s="99"/>
      <c r="O62" s="100"/>
      <c r="P62" s="101"/>
      <c r="Q62" s="102">
        <f t="shared" si="3"/>
        <v>0</v>
      </c>
      <c r="R62" s="103" t="str">
        <f t="shared" si="0"/>
        <v>F</v>
      </c>
      <c r="S62" s="104" t="str">
        <f t="shared" si="1"/>
        <v>Kém</v>
      </c>
      <c r="T62" s="105" t="str">
        <f t="shared" si="4"/>
        <v/>
      </c>
      <c r="U62" s="106" t="s">
        <v>79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1:39" ht="9" customHeight="1">
      <c r="A63" s="2"/>
      <c r="B63" s="35"/>
      <c r="C63" s="36"/>
      <c r="D63" s="36"/>
      <c r="E63" s="37"/>
      <c r="F63" s="37"/>
      <c r="G63" s="37"/>
      <c r="H63" s="38"/>
      <c r="I63" s="39"/>
      <c r="J63" s="39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3"/>
    </row>
    <row r="64" spans="1:39" ht="16.5" hidden="1">
      <c r="A64" s="2"/>
      <c r="B64" s="151" t="s">
        <v>31</v>
      </c>
      <c r="C64" s="151"/>
      <c r="D64" s="36"/>
      <c r="E64" s="37"/>
      <c r="F64" s="37"/>
      <c r="G64" s="37"/>
      <c r="H64" s="38"/>
      <c r="I64" s="39"/>
      <c r="J64" s="39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3"/>
    </row>
    <row r="65" spans="1:39" ht="16.5" hidden="1" customHeight="1">
      <c r="A65" s="2"/>
      <c r="B65" s="41" t="s">
        <v>32</v>
      </c>
      <c r="C65" s="122"/>
      <c r="D65" s="42">
        <f>+$AA$8</f>
        <v>53</v>
      </c>
      <c r="E65" s="43" t="s">
        <v>33</v>
      </c>
      <c r="F65" s="124" t="s">
        <v>34</v>
      </c>
      <c r="G65" s="124"/>
      <c r="H65" s="124"/>
      <c r="I65" s="124"/>
      <c r="J65" s="124"/>
      <c r="K65" s="124"/>
      <c r="L65" s="124"/>
      <c r="M65" s="124"/>
      <c r="N65" s="124"/>
      <c r="O65" s="124"/>
      <c r="P65" s="44">
        <f>$AA$8 -COUNTIF($T$9:$T$252,"Vắng") -COUNTIF($T$9:$T$252,"Vắng có phép") - COUNTIF($T$9:$T$252,"Đình chỉ thi") - COUNTIF($T$9:$T$252,"Không đủ ĐKDT")</f>
        <v>53</v>
      </c>
      <c r="Q65" s="44"/>
      <c r="R65" s="44"/>
      <c r="S65" s="45"/>
      <c r="T65" s="46" t="s">
        <v>33</v>
      </c>
      <c r="U65" s="45"/>
      <c r="V65" s="3"/>
    </row>
    <row r="66" spans="1:39" ht="16.5" hidden="1" customHeight="1">
      <c r="A66" s="2"/>
      <c r="B66" s="41" t="s">
        <v>35</v>
      </c>
      <c r="C66" s="122"/>
      <c r="D66" s="42">
        <f>+$AL$8</f>
        <v>0</v>
      </c>
      <c r="E66" s="43" t="s">
        <v>33</v>
      </c>
      <c r="F66" s="124" t="s">
        <v>36</v>
      </c>
      <c r="G66" s="124"/>
      <c r="H66" s="124"/>
      <c r="I66" s="124"/>
      <c r="J66" s="124"/>
      <c r="K66" s="124"/>
      <c r="L66" s="124"/>
      <c r="M66" s="124"/>
      <c r="N66" s="124"/>
      <c r="O66" s="124"/>
      <c r="P66" s="47">
        <f>COUNTIF($T$9:$T$128,"Vắng")</f>
        <v>0</v>
      </c>
      <c r="Q66" s="47"/>
      <c r="R66" s="47"/>
      <c r="S66" s="48"/>
      <c r="T66" s="46" t="s">
        <v>33</v>
      </c>
      <c r="U66" s="48"/>
      <c r="V66" s="3"/>
    </row>
    <row r="67" spans="1:39" ht="16.5" hidden="1" customHeight="1">
      <c r="A67" s="2"/>
      <c r="B67" s="41" t="s">
        <v>51</v>
      </c>
      <c r="C67" s="122"/>
      <c r="D67" s="57">
        <f>COUNTIF(X10:X62,"Học lại")</f>
        <v>53</v>
      </c>
      <c r="E67" s="43" t="s">
        <v>33</v>
      </c>
      <c r="F67" s="124" t="s">
        <v>52</v>
      </c>
      <c r="G67" s="124"/>
      <c r="H67" s="124"/>
      <c r="I67" s="124"/>
      <c r="J67" s="124"/>
      <c r="K67" s="124"/>
      <c r="L67" s="124"/>
      <c r="M67" s="124"/>
      <c r="N67" s="124"/>
      <c r="O67" s="124"/>
      <c r="P67" s="44">
        <f>COUNTIF($T$9:$T$128,"Vắng có phép")</f>
        <v>0</v>
      </c>
      <c r="Q67" s="44"/>
      <c r="R67" s="44"/>
      <c r="S67" s="45"/>
      <c r="T67" s="46" t="s">
        <v>33</v>
      </c>
      <c r="U67" s="45"/>
      <c r="V67" s="3"/>
    </row>
    <row r="68" spans="1:39" ht="3" hidden="1" customHeight="1">
      <c r="A68" s="2"/>
      <c r="B68" s="35"/>
      <c r="C68" s="36"/>
      <c r="D68" s="36"/>
      <c r="E68" s="37"/>
      <c r="F68" s="37"/>
      <c r="G68" s="37"/>
      <c r="H68" s="38"/>
      <c r="I68" s="39"/>
      <c r="J68" s="39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3"/>
    </row>
    <row r="69" spans="1:39" hidden="1">
      <c r="B69" s="79" t="s">
        <v>53</v>
      </c>
      <c r="C69" s="123"/>
      <c r="D69" s="80">
        <f>COUNTIF(X10:X62,"Thi lại")</f>
        <v>0</v>
      </c>
      <c r="E69" s="81" t="s">
        <v>33</v>
      </c>
      <c r="F69" s="3"/>
      <c r="H69" s="3"/>
      <c r="I69" s="3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3"/>
    </row>
    <row r="70" spans="1:39" ht="24.75" hidden="1" customHeight="1">
      <c r="B70" s="79"/>
      <c r="C70" s="123"/>
      <c r="D70" s="80"/>
      <c r="E70" s="81"/>
      <c r="F70" s="3"/>
      <c r="H70" s="3"/>
      <c r="I70" s="3"/>
      <c r="J70" s="155" t="s">
        <v>55</v>
      </c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3"/>
    </row>
    <row r="71" spans="1:39" hidden="1">
      <c r="A71" s="49"/>
      <c r="B71" s="145" t="s">
        <v>37</v>
      </c>
      <c r="C71" s="145"/>
      <c r="D71" s="145"/>
      <c r="E71" s="145"/>
      <c r="F71" s="145"/>
      <c r="G71" s="145"/>
      <c r="H71" s="145"/>
      <c r="I71" s="50"/>
      <c r="J71" s="156" t="s">
        <v>38</v>
      </c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3"/>
    </row>
    <row r="72" spans="1:39" ht="4.5" hidden="1" customHeight="1">
      <c r="A72" s="2"/>
      <c r="B72" s="35"/>
      <c r="C72" s="51"/>
      <c r="D72" s="51"/>
      <c r="E72" s="52"/>
      <c r="F72" s="52"/>
      <c r="G72" s="52"/>
      <c r="H72" s="53"/>
      <c r="I72" s="54"/>
      <c r="J72" s="54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39" s="2" customFormat="1" hidden="1">
      <c r="B73" s="145" t="s">
        <v>39</v>
      </c>
      <c r="C73" s="145"/>
      <c r="D73" s="146" t="s">
        <v>40</v>
      </c>
      <c r="E73" s="146"/>
      <c r="F73" s="146"/>
      <c r="G73" s="146"/>
      <c r="H73" s="146"/>
      <c r="I73" s="54"/>
      <c r="J73" s="54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3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</row>
    <row r="74" spans="1:39" s="2" customFormat="1" hidden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idden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t="9.75" hidden="1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t="3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18" hidden="1" customHeight="1">
      <c r="A79" s="1"/>
      <c r="B79" s="158" t="s">
        <v>41</v>
      </c>
      <c r="C79" s="158"/>
      <c r="D79" s="158" t="s">
        <v>54</v>
      </c>
      <c r="E79" s="158"/>
      <c r="F79" s="158"/>
      <c r="G79" s="158"/>
      <c r="H79" s="158"/>
      <c r="I79" s="158"/>
      <c r="J79" s="158" t="s">
        <v>42</v>
      </c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4.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36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32.25" customHeight="1">
      <c r="A82" s="1"/>
      <c r="B82" s="145" t="s">
        <v>43</v>
      </c>
      <c r="C82" s="145"/>
      <c r="D82" s="145"/>
      <c r="E82" s="145"/>
      <c r="F82" s="145"/>
      <c r="G82" s="145"/>
      <c r="H82" s="145"/>
      <c r="I82" s="50"/>
      <c r="J82" s="159" t="s">
        <v>56</v>
      </c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>
      <c r="A83" s="1"/>
      <c r="B83" s="35"/>
      <c r="C83" s="51"/>
      <c r="D83" s="51"/>
      <c r="E83" s="52"/>
      <c r="F83" s="52"/>
      <c r="G83" s="52"/>
      <c r="H83" s="53"/>
      <c r="I83" s="54"/>
      <c r="J83" s="54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1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>
      <c r="A84" s="1"/>
      <c r="B84" s="145" t="s">
        <v>39</v>
      </c>
      <c r="C84" s="145"/>
      <c r="D84" s="146" t="s">
        <v>40</v>
      </c>
      <c r="E84" s="146"/>
      <c r="F84" s="146"/>
      <c r="G84" s="146"/>
      <c r="H84" s="146"/>
      <c r="I84" s="54"/>
      <c r="J84" s="54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1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1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9" spans="1:39">
      <c r="B89" s="157"/>
      <c r="C89" s="157"/>
      <c r="D89" s="157"/>
      <c r="E89" s="157"/>
      <c r="F89" s="157"/>
      <c r="G89" s="157"/>
      <c r="H89" s="157"/>
      <c r="I89" s="157"/>
      <c r="J89" s="157" t="s">
        <v>57</v>
      </c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</row>
  </sheetData>
  <sheetProtection formatCells="0" formatColumns="0" formatRows="0" insertColumns="0" insertRows="0" insertHyperlinks="0" deleteColumns="0" deleteRows="0" sort="0" autoFilter="0" pivotTables="0"/>
  <autoFilter ref="A8:AM62">
    <filterColumn colId="3" showButton="0"/>
  </autoFilter>
  <mergeCells count="58">
    <mergeCell ref="B71:H71"/>
    <mergeCell ref="J71:U71"/>
    <mergeCell ref="F67:O67"/>
    <mergeCell ref="B89:C89"/>
    <mergeCell ref="D89:I89"/>
    <mergeCell ref="J89:U89"/>
    <mergeCell ref="B79:C79"/>
    <mergeCell ref="D79:I79"/>
    <mergeCell ref="J79:U79"/>
    <mergeCell ref="B82:H82"/>
    <mergeCell ref="J82:U82"/>
    <mergeCell ref="B84:C84"/>
    <mergeCell ref="D84:H84"/>
    <mergeCell ref="J70:U70"/>
    <mergeCell ref="AB4:AE6"/>
    <mergeCell ref="B73:C73"/>
    <mergeCell ref="D73:H73"/>
    <mergeCell ref="S7:S8"/>
    <mergeCell ref="T7:T9"/>
    <mergeCell ref="U7:U9"/>
    <mergeCell ref="B9:G9"/>
    <mergeCell ref="B64:C64"/>
    <mergeCell ref="M7:M8"/>
    <mergeCell ref="N7:N8"/>
    <mergeCell ref="O7:O8"/>
    <mergeCell ref="P7:P8"/>
    <mergeCell ref="Q7:Q9"/>
    <mergeCell ref="R7:R8"/>
    <mergeCell ref="G7:G8"/>
    <mergeCell ref="J69:U69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65:O65"/>
    <mergeCell ref="F66:O66"/>
    <mergeCell ref="L7:L8"/>
    <mergeCell ref="H7:H8"/>
    <mergeCell ref="D4:O4"/>
    <mergeCell ref="G5:O5"/>
  </mergeCells>
  <conditionalFormatting sqref="H10:N62 P10:P62">
    <cfRule type="cellIs" dxfId="27" priority="11" operator="greaterThan">
      <formula>10</formula>
    </cfRule>
  </conditionalFormatting>
  <conditionalFormatting sqref="O1:O1048576">
    <cfRule type="duplicateValues" dxfId="26" priority="3"/>
  </conditionalFormatting>
  <conditionalFormatting sqref="C1:C1048576">
    <cfRule type="duplicateValues" dxfId="25" priority="2"/>
  </conditionalFormatting>
  <conditionalFormatting sqref="C10:C62">
    <cfRule type="duplicateValues" dxfId="24" priority="1" stopIfTrue="1"/>
  </conditionalFormatting>
  <dataValidations count="1">
    <dataValidation allowBlank="1" showInputMessage="1" showErrorMessage="1" errorTitle="Không xóa dữ liệu" error="Không xóa dữ liệu" prompt="Không xóa dữ liệu" sqref="D67 Y2:AM8 X10:X62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90"/>
  <sheetViews>
    <sheetView view="pageBreakPreview" zoomScale="98" zoomScaleSheetLayoutView="98" workbookViewId="0">
      <pane ySplit="3" topLeftCell="A55" activePane="bottomLeft" state="frozen"/>
      <selection activeCell="X66" sqref="X66"/>
      <selection pane="bottomLeft" activeCell="D85" sqref="D85:H85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3" customWidth="1"/>
    <col min="4" max="4" width="14.625" style="1" customWidth="1"/>
    <col min="5" max="5" width="9.375" style="1" customWidth="1"/>
    <col min="6" max="6" width="9.375" style="1" hidden="1" customWidth="1"/>
    <col min="7" max="7" width="11.625" style="3" customWidth="1"/>
    <col min="8" max="11" width="4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9.875" style="1" customWidth="1"/>
    <col min="21" max="21" width="6.8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30" t="s">
        <v>0</v>
      </c>
      <c r="C1" s="130"/>
      <c r="D1" s="130"/>
      <c r="E1" s="130"/>
      <c r="F1" s="130"/>
      <c r="G1" s="130"/>
      <c r="H1" s="131" t="s">
        <v>1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3"/>
    </row>
    <row r="2" spans="2:39" ht="25.5" customHeight="1">
      <c r="B2" s="132" t="s">
        <v>2</v>
      </c>
      <c r="C2" s="132"/>
      <c r="D2" s="132"/>
      <c r="E2" s="132"/>
      <c r="F2" s="132"/>
      <c r="G2" s="132"/>
      <c r="H2" s="133" t="s">
        <v>58</v>
      </c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121"/>
      <c r="D3" s="6"/>
      <c r="E3" s="6"/>
      <c r="F3" s="6"/>
      <c r="G3" s="8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36" t="s">
        <v>3</v>
      </c>
      <c r="C4" s="136"/>
      <c r="D4" s="127" t="s">
        <v>82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9" t="s">
        <v>65</v>
      </c>
      <c r="Q4" s="129"/>
      <c r="R4" s="129"/>
      <c r="S4" s="129"/>
      <c r="T4" s="129"/>
      <c r="U4" s="129"/>
      <c r="X4" s="59"/>
      <c r="Y4" s="134" t="s">
        <v>50</v>
      </c>
      <c r="Z4" s="134" t="s">
        <v>9</v>
      </c>
      <c r="AA4" s="134" t="s">
        <v>49</v>
      </c>
      <c r="AB4" s="134" t="s">
        <v>48</v>
      </c>
      <c r="AC4" s="134"/>
      <c r="AD4" s="134"/>
      <c r="AE4" s="134"/>
      <c r="AF4" s="134" t="s">
        <v>47</v>
      </c>
      <c r="AG4" s="134"/>
      <c r="AH4" s="134" t="s">
        <v>45</v>
      </c>
      <c r="AI4" s="134"/>
      <c r="AJ4" s="134" t="s">
        <v>46</v>
      </c>
      <c r="AK4" s="134"/>
      <c r="AL4" s="134" t="s">
        <v>44</v>
      </c>
      <c r="AM4" s="134"/>
    </row>
    <row r="5" spans="2:39" ht="17.25" customHeight="1">
      <c r="B5" s="135" t="s">
        <v>4</v>
      </c>
      <c r="C5" s="135"/>
      <c r="D5" s="84">
        <v>3</v>
      </c>
      <c r="G5" s="128" t="s">
        <v>60</v>
      </c>
      <c r="H5" s="128"/>
      <c r="I5" s="128"/>
      <c r="J5" s="128"/>
      <c r="K5" s="128"/>
      <c r="L5" s="128"/>
      <c r="M5" s="128"/>
      <c r="N5" s="128"/>
      <c r="O5" s="128"/>
      <c r="P5" s="128" t="s">
        <v>61</v>
      </c>
      <c r="Q5" s="128"/>
      <c r="R5" s="128"/>
      <c r="S5" s="128"/>
      <c r="T5" s="128"/>
      <c r="U5" s="128"/>
      <c r="X5" s="59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</row>
    <row r="7" spans="2:39" ht="44.25" customHeight="1">
      <c r="B7" s="137" t="s">
        <v>5</v>
      </c>
      <c r="C7" s="139" t="s">
        <v>6</v>
      </c>
      <c r="D7" s="141" t="s">
        <v>7</v>
      </c>
      <c r="E7" s="142"/>
      <c r="F7" s="137" t="s">
        <v>8</v>
      </c>
      <c r="G7" s="153" t="s">
        <v>9</v>
      </c>
      <c r="H7" s="126" t="s">
        <v>10</v>
      </c>
      <c r="I7" s="126" t="s">
        <v>11</v>
      </c>
      <c r="J7" s="126" t="s">
        <v>12</v>
      </c>
      <c r="K7" s="126" t="s">
        <v>13</v>
      </c>
      <c r="L7" s="125" t="s">
        <v>14</v>
      </c>
      <c r="M7" s="125" t="s">
        <v>15</v>
      </c>
      <c r="N7" s="125" t="s">
        <v>16</v>
      </c>
      <c r="O7" s="152" t="s">
        <v>17</v>
      </c>
      <c r="P7" s="125" t="s">
        <v>18</v>
      </c>
      <c r="Q7" s="137" t="s">
        <v>19</v>
      </c>
      <c r="R7" s="125" t="s">
        <v>20</v>
      </c>
      <c r="S7" s="137" t="s">
        <v>21</v>
      </c>
      <c r="T7" s="137" t="s">
        <v>22</v>
      </c>
      <c r="U7" s="137" t="s">
        <v>23</v>
      </c>
      <c r="X7" s="59"/>
      <c r="Y7" s="134"/>
      <c r="Z7" s="134"/>
      <c r="AA7" s="134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8"/>
      <c r="C8" s="140"/>
      <c r="D8" s="143"/>
      <c r="E8" s="144"/>
      <c r="F8" s="138"/>
      <c r="G8" s="154"/>
      <c r="H8" s="126"/>
      <c r="I8" s="126"/>
      <c r="J8" s="126"/>
      <c r="K8" s="126"/>
      <c r="L8" s="125"/>
      <c r="M8" s="125"/>
      <c r="N8" s="125"/>
      <c r="O8" s="152"/>
      <c r="P8" s="125"/>
      <c r="Q8" s="147"/>
      <c r="R8" s="125"/>
      <c r="S8" s="138"/>
      <c r="T8" s="147"/>
      <c r="U8" s="147"/>
      <c r="W8" s="11"/>
      <c r="X8" s="59"/>
      <c r="Y8" s="64" t="str">
        <f>+D4</f>
        <v xml:space="preserve">Kỹ thuật Phát thanh và Truyền hình                                         </v>
      </c>
      <c r="Z8" s="65" t="str">
        <f>+P4</f>
        <v>Nhóm: TEL1411-05</v>
      </c>
      <c r="AA8" s="66">
        <f>+$AJ$8+$AL$8+$AH$8</f>
        <v>54</v>
      </c>
      <c r="AB8" s="60">
        <f>COUNTIF($T$9:$T$123,"Khiển trách")</f>
        <v>0</v>
      </c>
      <c r="AC8" s="60">
        <f>COUNTIF($T$9:$T$123,"Cảnh cáo")</f>
        <v>0</v>
      </c>
      <c r="AD8" s="60">
        <f>COUNTIF($T$9:$T$123,"Đình chỉ thi")</f>
        <v>0</v>
      </c>
      <c r="AE8" s="67">
        <f>+($AB$8+$AC$8+$AD$8)/$AA$8*100%</f>
        <v>0</v>
      </c>
      <c r="AF8" s="60">
        <f>SUM(COUNTIF($T$9:$T$121,"Vắng"),COUNTIF($T$9:$T$121,"Vắng có phép"))</f>
        <v>0</v>
      </c>
      <c r="AG8" s="68">
        <f>+$AF$8/$AA$8</f>
        <v>0</v>
      </c>
      <c r="AH8" s="69">
        <f>COUNTIF($X$9:$X$121,"Thi lại")</f>
        <v>0</v>
      </c>
      <c r="AI8" s="68">
        <f>+$AH$8/$AA$8</f>
        <v>0</v>
      </c>
      <c r="AJ8" s="69">
        <f>COUNTIF($X$9:$X$122,"Học lại")</f>
        <v>54</v>
      </c>
      <c r="AK8" s="68">
        <f>+$AJ$8/$AA$8</f>
        <v>1</v>
      </c>
      <c r="AL8" s="60">
        <f>COUNTIF($X$10:$X$122,"Đạt")</f>
        <v>0</v>
      </c>
      <c r="AM8" s="67">
        <f>+$AL$8/$AA$8</f>
        <v>0</v>
      </c>
    </row>
    <row r="9" spans="2:39" ht="14.25" customHeight="1">
      <c r="B9" s="148" t="s">
        <v>29</v>
      </c>
      <c r="C9" s="149"/>
      <c r="D9" s="149"/>
      <c r="E9" s="149"/>
      <c r="F9" s="149"/>
      <c r="G9" s="150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38"/>
      <c r="R9" s="17"/>
      <c r="S9" s="17"/>
      <c r="T9" s="138"/>
      <c r="U9" s="138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107" t="s">
        <v>747</v>
      </c>
      <c r="D10" s="108" t="s">
        <v>748</v>
      </c>
      <c r="E10" s="109" t="s">
        <v>85</v>
      </c>
      <c r="F10" s="110" t="s">
        <v>601</v>
      </c>
      <c r="G10" s="110" t="s">
        <v>132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3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76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107" t="s">
        <v>749</v>
      </c>
      <c r="D11" s="108" t="s">
        <v>275</v>
      </c>
      <c r="E11" s="111" t="s">
        <v>85</v>
      </c>
      <c r="F11" s="110" t="s">
        <v>750</v>
      </c>
      <c r="G11" s="110" t="s">
        <v>123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76</v>
      </c>
      <c r="V11" s="3"/>
      <c r="W11" s="24"/>
      <c r="X11" s="71" t="str">
        <f t="shared" ref="X11:X63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107" t="s">
        <v>751</v>
      </c>
      <c r="D12" s="108" t="s">
        <v>625</v>
      </c>
      <c r="E12" s="111" t="s">
        <v>878</v>
      </c>
      <c r="F12" s="110" t="s">
        <v>752</v>
      </c>
      <c r="G12" s="110" t="s">
        <v>285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3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3" si="4">+IF(OR($H12=0,$I12=0,$J12=0,$K12=0),"Không đủ ĐKDT","")</f>
        <v/>
      </c>
      <c r="U12" s="33" t="s">
        <v>76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107" t="s">
        <v>753</v>
      </c>
      <c r="D13" s="108" t="s">
        <v>754</v>
      </c>
      <c r="E13" s="111" t="s">
        <v>879</v>
      </c>
      <c r="F13" s="110" t="s">
        <v>755</v>
      </c>
      <c r="G13" s="110" t="s">
        <v>132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76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107" t="s">
        <v>756</v>
      </c>
      <c r="D14" s="108" t="s">
        <v>757</v>
      </c>
      <c r="E14" s="111" t="s">
        <v>606</v>
      </c>
      <c r="F14" s="110" t="s">
        <v>518</v>
      </c>
      <c r="G14" s="110" t="s">
        <v>123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76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107" t="s">
        <v>758</v>
      </c>
      <c r="D15" s="108" t="s">
        <v>759</v>
      </c>
      <c r="E15" s="111" t="s">
        <v>760</v>
      </c>
      <c r="F15" s="110" t="s">
        <v>157</v>
      </c>
      <c r="G15" s="110" t="s">
        <v>123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76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107" t="s">
        <v>761</v>
      </c>
      <c r="D16" s="108" t="s">
        <v>762</v>
      </c>
      <c r="E16" s="111" t="s">
        <v>763</v>
      </c>
      <c r="F16" s="110" t="s">
        <v>764</v>
      </c>
      <c r="G16" s="110" t="s">
        <v>285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76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107" t="s">
        <v>765</v>
      </c>
      <c r="D17" s="108" t="s">
        <v>565</v>
      </c>
      <c r="E17" s="111" t="s">
        <v>112</v>
      </c>
      <c r="F17" s="110" t="s">
        <v>766</v>
      </c>
      <c r="G17" s="110" t="s">
        <v>177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76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107" t="s">
        <v>767</v>
      </c>
      <c r="D18" s="108" t="s">
        <v>768</v>
      </c>
      <c r="E18" s="111" t="s">
        <v>313</v>
      </c>
      <c r="F18" s="110" t="s">
        <v>769</v>
      </c>
      <c r="G18" s="110" t="s">
        <v>118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76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107" t="s">
        <v>770</v>
      </c>
      <c r="D19" s="108" t="s">
        <v>771</v>
      </c>
      <c r="E19" s="111" t="s">
        <v>471</v>
      </c>
      <c r="F19" s="110" t="s">
        <v>772</v>
      </c>
      <c r="G19" s="110" t="s">
        <v>285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76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107" t="s">
        <v>773</v>
      </c>
      <c r="D20" s="108" t="s">
        <v>183</v>
      </c>
      <c r="E20" s="111" t="s">
        <v>121</v>
      </c>
      <c r="F20" s="110" t="s">
        <v>774</v>
      </c>
      <c r="G20" s="110" t="s">
        <v>87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76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107" t="s">
        <v>775</v>
      </c>
      <c r="D21" s="108" t="s">
        <v>776</v>
      </c>
      <c r="E21" s="111" t="s">
        <v>482</v>
      </c>
      <c r="F21" s="110" t="s">
        <v>588</v>
      </c>
      <c r="G21" s="110" t="s">
        <v>285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76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107" t="s">
        <v>777</v>
      </c>
      <c r="D22" s="108" t="s">
        <v>778</v>
      </c>
      <c r="E22" s="111" t="s">
        <v>489</v>
      </c>
      <c r="F22" s="110" t="s">
        <v>779</v>
      </c>
      <c r="G22" s="110" t="s">
        <v>87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76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107" t="s">
        <v>780</v>
      </c>
      <c r="D23" s="108" t="s">
        <v>762</v>
      </c>
      <c r="E23" s="111" t="s">
        <v>325</v>
      </c>
      <c r="F23" s="110" t="s">
        <v>781</v>
      </c>
      <c r="G23" s="110" t="s">
        <v>132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76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107" t="s">
        <v>782</v>
      </c>
      <c r="D24" s="108" t="s">
        <v>783</v>
      </c>
      <c r="E24" s="111" t="s">
        <v>150</v>
      </c>
      <c r="F24" s="110" t="s">
        <v>784</v>
      </c>
      <c r="G24" s="110" t="s">
        <v>132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76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107" t="s">
        <v>785</v>
      </c>
      <c r="D25" s="108" t="s">
        <v>551</v>
      </c>
      <c r="E25" s="111" t="s">
        <v>160</v>
      </c>
      <c r="F25" s="110" t="s">
        <v>430</v>
      </c>
      <c r="G25" s="110" t="s">
        <v>132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76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107" t="s">
        <v>786</v>
      </c>
      <c r="D26" s="108" t="s">
        <v>787</v>
      </c>
      <c r="E26" s="111" t="s">
        <v>160</v>
      </c>
      <c r="F26" s="110" t="s">
        <v>788</v>
      </c>
      <c r="G26" s="110" t="s">
        <v>87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76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107" t="s">
        <v>789</v>
      </c>
      <c r="D27" s="108" t="s">
        <v>115</v>
      </c>
      <c r="E27" s="111" t="s">
        <v>333</v>
      </c>
      <c r="F27" s="110" t="s">
        <v>790</v>
      </c>
      <c r="G27" s="110" t="s">
        <v>123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76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107" t="s">
        <v>791</v>
      </c>
      <c r="D28" s="108" t="s">
        <v>174</v>
      </c>
      <c r="E28" s="111" t="s">
        <v>503</v>
      </c>
      <c r="F28" s="110" t="s">
        <v>766</v>
      </c>
      <c r="G28" s="110" t="s">
        <v>123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76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107" t="s">
        <v>792</v>
      </c>
      <c r="D29" s="108" t="s">
        <v>793</v>
      </c>
      <c r="E29" s="111" t="s">
        <v>794</v>
      </c>
      <c r="F29" s="110" t="s">
        <v>508</v>
      </c>
      <c r="G29" s="110" t="s">
        <v>177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76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107" t="s">
        <v>795</v>
      </c>
      <c r="D30" s="108" t="s">
        <v>796</v>
      </c>
      <c r="E30" s="111" t="s">
        <v>640</v>
      </c>
      <c r="F30" s="110" t="s">
        <v>752</v>
      </c>
      <c r="G30" s="110" t="s">
        <v>123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76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107" t="s">
        <v>797</v>
      </c>
      <c r="D31" s="108" t="s">
        <v>120</v>
      </c>
      <c r="E31" s="111" t="s">
        <v>356</v>
      </c>
      <c r="F31" s="110" t="s">
        <v>688</v>
      </c>
      <c r="G31" s="110" t="s">
        <v>123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76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107" t="s">
        <v>798</v>
      </c>
      <c r="D32" s="108" t="s">
        <v>309</v>
      </c>
      <c r="E32" s="111" t="s">
        <v>799</v>
      </c>
      <c r="F32" s="110" t="s">
        <v>800</v>
      </c>
      <c r="G32" s="110" t="s">
        <v>285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76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107" t="s">
        <v>801</v>
      </c>
      <c r="D33" s="108" t="s">
        <v>802</v>
      </c>
      <c r="E33" s="111" t="s">
        <v>171</v>
      </c>
      <c r="F33" s="110" t="s">
        <v>227</v>
      </c>
      <c r="G33" s="110" t="s">
        <v>118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76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107" t="s">
        <v>803</v>
      </c>
      <c r="D34" s="108" t="s">
        <v>573</v>
      </c>
      <c r="E34" s="111" t="s">
        <v>171</v>
      </c>
      <c r="F34" s="110" t="s">
        <v>86</v>
      </c>
      <c r="G34" s="110" t="s">
        <v>285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76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107" t="s">
        <v>804</v>
      </c>
      <c r="D35" s="108" t="s">
        <v>805</v>
      </c>
      <c r="E35" s="111" t="s">
        <v>806</v>
      </c>
      <c r="F35" s="110" t="s">
        <v>244</v>
      </c>
      <c r="G35" s="110" t="s">
        <v>92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76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97">
        <v>27</v>
      </c>
      <c r="C36" s="107" t="s">
        <v>807</v>
      </c>
      <c r="D36" s="108" t="s">
        <v>287</v>
      </c>
      <c r="E36" s="111" t="s">
        <v>517</v>
      </c>
      <c r="F36" s="110" t="s">
        <v>808</v>
      </c>
      <c r="G36" s="110" t="s">
        <v>285</v>
      </c>
      <c r="H36" s="98" t="s">
        <v>30</v>
      </c>
      <c r="I36" s="98" t="s">
        <v>30</v>
      </c>
      <c r="J36" s="98" t="s">
        <v>30</v>
      </c>
      <c r="K36" s="98" t="s">
        <v>30</v>
      </c>
      <c r="L36" s="99"/>
      <c r="M36" s="99"/>
      <c r="N36" s="99"/>
      <c r="O36" s="100"/>
      <c r="P36" s="101"/>
      <c r="Q36" s="102">
        <f t="shared" si="3"/>
        <v>0</v>
      </c>
      <c r="R36" s="103" t="str">
        <f t="shared" si="0"/>
        <v>F</v>
      </c>
      <c r="S36" s="104" t="str">
        <f t="shared" si="1"/>
        <v>Kém</v>
      </c>
      <c r="T36" s="105" t="str">
        <f t="shared" si="4"/>
        <v/>
      </c>
      <c r="U36" s="106" t="s">
        <v>76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87">
        <v>28</v>
      </c>
      <c r="C37" s="107" t="s">
        <v>809</v>
      </c>
      <c r="D37" s="108" t="s">
        <v>810</v>
      </c>
      <c r="E37" s="111" t="s">
        <v>811</v>
      </c>
      <c r="F37" s="110" t="s">
        <v>812</v>
      </c>
      <c r="G37" s="110" t="s">
        <v>123</v>
      </c>
      <c r="H37" s="88" t="s">
        <v>30</v>
      </c>
      <c r="I37" s="88" t="s">
        <v>30</v>
      </c>
      <c r="J37" s="88" t="s">
        <v>30</v>
      </c>
      <c r="K37" s="88" t="s">
        <v>30</v>
      </c>
      <c r="L37" s="89"/>
      <c r="M37" s="89"/>
      <c r="N37" s="89"/>
      <c r="O37" s="90"/>
      <c r="P37" s="91"/>
      <c r="Q37" s="92">
        <f t="shared" si="3"/>
        <v>0</v>
      </c>
      <c r="R37" s="93" t="str">
        <f t="shared" si="0"/>
        <v>F</v>
      </c>
      <c r="S37" s="94" t="str">
        <f t="shared" si="1"/>
        <v>Kém</v>
      </c>
      <c r="T37" s="95" t="str">
        <f t="shared" si="4"/>
        <v/>
      </c>
      <c r="U37" s="96" t="s">
        <v>77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107" t="s">
        <v>813</v>
      </c>
      <c r="D38" s="108" t="s">
        <v>814</v>
      </c>
      <c r="E38" s="111" t="s">
        <v>815</v>
      </c>
      <c r="F38" s="110" t="s">
        <v>816</v>
      </c>
      <c r="G38" s="110" t="s">
        <v>123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77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107" t="s">
        <v>817</v>
      </c>
      <c r="D39" s="108" t="s">
        <v>757</v>
      </c>
      <c r="E39" s="111" t="s">
        <v>180</v>
      </c>
      <c r="F39" s="110" t="s">
        <v>818</v>
      </c>
      <c r="G39" s="110" t="s">
        <v>285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77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107" t="s">
        <v>819</v>
      </c>
      <c r="D40" s="108" t="s">
        <v>820</v>
      </c>
      <c r="E40" s="111" t="s">
        <v>532</v>
      </c>
      <c r="F40" s="110" t="s">
        <v>821</v>
      </c>
      <c r="G40" s="110" t="s">
        <v>87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77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107" t="s">
        <v>822</v>
      </c>
      <c r="D41" s="108" t="s">
        <v>275</v>
      </c>
      <c r="E41" s="111" t="s">
        <v>369</v>
      </c>
      <c r="F41" s="110" t="s">
        <v>823</v>
      </c>
      <c r="G41" s="110" t="s">
        <v>92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77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107" t="s">
        <v>824</v>
      </c>
      <c r="D42" s="108" t="s">
        <v>825</v>
      </c>
      <c r="E42" s="111" t="s">
        <v>536</v>
      </c>
      <c r="F42" s="110" t="s">
        <v>702</v>
      </c>
      <c r="G42" s="110" t="s">
        <v>285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77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107" t="s">
        <v>826</v>
      </c>
      <c r="D43" s="108" t="s">
        <v>827</v>
      </c>
      <c r="E43" s="111" t="s">
        <v>187</v>
      </c>
      <c r="F43" s="110" t="s">
        <v>712</v>
      </c>
      <c r="G43" s="110" t="s">
        <v>285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77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107" t="s">
        <v>828</v>
      </c>
      <c r="D44" s="108" t="s">
        <v>829</v>
      </c>
      <c r="E44" s="111" t="s">
        <v>187</v>
      </c>
      <c r="F44" s="110" t="s">
        <v>830</v>
      </c>
      <c r="G44" s="110" t="s">
        <v>92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77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107" t="s">
        <v>831</v>
      </c>
      <c r="D45" s="108" t="s">
        <v>832</v>
      </c>
      <c r="E45" s="111" t="s">
        <v>191</v>
      </c>
      <c r="F45" s="110" t="s">
        <v>833</v>
      </c>
      <c r="G45" s="110" t="s">
        <v>92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77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107" t="s">
        <v>834</v>
      </c>
      <c r="D46" s="108" t="s">
        <v>94</v>
      </c>
      <c r="E46" s="111" t="s">
        <v>191</v>
      </c>
      <c r="F46" s="110" t="s">
        <v>304</v>
      </c>
      <c r="G46" s="110" t="s">
        <v>285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77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107" t="s">
        <v>835</v>
      </c>
      <c r="D47" s="108" t="s">
        <v>836</v>
      </c>
      <c r="E47" s="111" t="s">
        <v>837</v>
      </c>
      <c r="F47" s="110" t="s">
        <v>838</v>
      </c>
      <c r="G47" s="110" t="s">
        <v>285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77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107" t="s">
        <v>839</v>
      </c>
      <c r="D48" s="108" t="s">
        <v>840</v>
      </c>
      <c r="E48" s="111" t="s">
        <v>732</v>
      </c>
      <c r="F48" s="110" t="s">
        <v>276</v>
      </c>
      <c r="G48" s="110" t="s">
        <v>285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77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107" t="s">
        <v>841</v>
      </c>
      <c r="D49" s="108" t="s">
        <v>842</v>
      </c>
      <c r="E49" s="111" t="s">
        <v>549</v>
      </c>
      <c r="F49" s="110" t="s">
        <v>843</v>
      </c>
      <c r="G49" s="110" t="s">
        <v>285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77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107" t="s">
        <v>844</v>
      </c>
      <c r="D50" s="108" t="s">
        <v>211</v>
      </c>
      <c r="E50" s="111" t="s">
        <v>845</v>
      </c>
      <c r="F50" s="110" t="s">
        <v>610</v>
      </c>
      <c r="G50" s="110" t="s">
        <v>285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77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107" t="s">
        <v>846</v>
      </c>
      <c r="D51" s="108" t="s">
        <v>94</v>
      </c>
      <c r="E51" s="111" t="s">
        <v>554</v>
      </c>
      <c r="F51" s="110" t="s">
        <v>847</v>
      </c>
      <c r="G51" s="110" t="s">
        <v>285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77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107" t="s">
        <v>848</v>
      </c>
      <c r="D52" s="108" t="s">
        <v>849</v>
      </c>
      <c r="E52" s="111" t="s">
        <v>570</v>
      </c>
      <c r="F52" s="110" t="s">
        <v>850</v>
      </c>
      <c r="G52" s="110" t="s">
        <v>123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77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107" t="s">
        <v>851</v>
      </c>
      <c r="D53" s="108" t="s">
        <v>94</v>
      </c>
      <c r="E53" s="111" t="s">
        <v>852</v>
      </c>
      <c r="F53" s="110" t="s">
        <v>515</v>
      </c>
      <c r="G53" s="110" t="s">
        <v>118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77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107" t="s">
        <v>853</v>
      </c>
      <c r="D54" s="108" t="s">
        <v>805</v>
      </c>
      <c r="E54" s="111" t="s">
        <v>681</v>
      </c>
      <c r="F54" s="110" t="s">
        <v>854</v>
      </c>
      <c r="G54" s="110" t="s">
        <v>132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77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107" t="s">
        <v>855</v>
      </c>
      <c r="D55" s="108" t="s">
        <v>548</v>
      </c>
      <c r="E55" s="111" t="s">
        <v>229</v>
      </c>
      <c r="F55" s="110" t="s">
        <v>856</v>
      </c>
      <c r="G55" s="110" t="s">
        <v>118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77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107" t="s">
        <v>857</v>
      </c>
      <c r="D56" s="108" t="s">
        <v>858</v>
      </c>
      <c r="E56" s="111" t="s">
        <v>229</v>
      </c>
      <c r="F56" s="110" t="s">
        <v>788</v>
      </c>
      <c r="G56" s="110" t="s">
        <v>132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77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8.75" customHeight="1">
      <c r="B57" s="25">
        <v>48</v>
      </c>
      <c r="C57" s="107" t="s">
        <v>859</v>
      </c>
      <c r="D57" s="108" t="s">
        <v>860</v>
      </c>
      <c r="E57" s="111" t="s">
        <v>861</v>
      </c>
      <c r="F57" s="110" t="s">
        <v>338</v>
      </c>
      <c r="G57" s="110" t="s">
        <v>132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77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8.75" customHeight="1">
      <c r="B58" s="25">
        <v>49</v>
      </c>
      <c r="C58" s="107" t="s">
        <v>862</v>
      </c>
      <c r="D58" s="108" t="s">
        <v>863</v>
      </c>
      <c r="E58" s="111" t="s">
        <v>236</v>
      </c>
      <c r="F58" s="110" t="s">
        <v>575</v>
      </c>
      <c r="G58" s="110" t="s">
        <v>132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77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ht="18.75" customHeight="1">
      <c r="B59" s="25">
        <v>50</v>
      </c>
      <c r="C59" s="107" t="s">
        <v>864</v>
      </c>
      <c r="D59" s="108" t="s">
        <v>548</v>
      </c>
      <c r="E59" s="111" t="s">
        <v>243</v>
      </c>
      <c r="F59" s="110" t="s">
        <v>865</v>
      </c>
      <c r="G59" s="110" t="s">
        <v>132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77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ht="18.75" customHeight="1">
      <c r="B60" s="25">
        <v>51</v>
      </c>
      <c r="C60" s="107" t="s">
        <v>866</v>
      </c>
      <c r="D60" s="108" t="s">
        <v>867</v>
      </c>
      <c r="E60" s="111" t="s">
        <v>243</v>
      </c>
      <c r="F60" s="110" t="s">
        <v>868</v>
      </c>
      <c r="G60" s="110" t="s">
        <v>97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77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1:39" ht="18.75" customHeight="1">
      <c r="B61" s="25">
        <v>52</v>
      </c>
      <c r="C61" s="107" t="s">
        <v>869</v>
      </c>
      <c r="D61" s="108" t="s">
        <v>870</v>
      </c>
      <c r="E61" s="111" t="s">
        <v>243</v>
      </c>
      <c r="F61" s="110" t="s">
        <v>871</v>
      </c>
      <c r="G61" s="110" t="s">
        <v>118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77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1:39" ht="18.75" customHeight="1">
      <c r="B62" s="25">
        <v>53</v>
      </c>
      <c r="C62" s="107" t="s">
        <v>872</v>
      </c>
      <c r="D62" s="108" t="s">
        <v>873</v>
      </c>
      <c r="E62" s="111" t="s">
        <v>247</v>
      </c>
      <c r="F62" s="110" t="s">
        <v>874</v>
      </c>
      <c r="G62" s="110" t="s">
        <v>285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77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1:39" ht="18.75" customHeight="1">
      <c r="B63" s="97">
        <v>54</v>
      </c>
      <c r="C63" s="117" t="s">
        <v>875</v>
      </c>
      <c r="D63" s="118" t="s">
        <v>876</v>
      </c>
      <c r="E63" s="119" t="s">
        <v>877</v>
      </c>
      <c r="F63" s="120" t="s">
        <v>781</v>
      </c>
      <c r="G63" s="120" t="s">
        <v>97</v>
      </c>
      <c r="H63" s="98" t="s">
        <v>30</v>
      </c>
      <c r="I63" s="98" t="s">
        <v>30</v>
      </c>
      <c r="J63" s="98" t="s">
        <v>30</v>
      </c>
      <c r="K63" s="98" t="s">
        <v>30</v>
      </c>
      <c r="L63" s="99"/>
      <c r="M63" s="99"/>
      <c r="N63" s="99"/>
      <c r="O63" s="100"/>
      <c r="P63" s="101"/>
      <c r="Q63" s="102">
        <f t="shared" si="3"/>
        <v>0</v>
      </c>
      <c r="R63" s="103" t="str">
        <f t="shared" si="0"/>
        <v>F</v>
      </c>
      <c r="S63" s="104" t="str">
        <f t="shared" si="1"/>
        <v>Kém</v>
      </c>
      <c r="T63" s="105" t="str">
        <f t="shared" si="4"/>
        <v/>
      </c>
      <c r="U63" s="106" t="s">
        <v>77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1:39" ht="9" customHeight="1">
      <c r="A64" s="2"/>
      <c r="B64" s="35"/>
      <c r="C64" s="36"/>
      <c r="D64" s="36"/>
      <c r="E64" s="37"/>
      <c r="F64" s="37"/>
      <c r="G64" s="37"/>
      <c r="H64" s="38"/>
      <c r="I64" s="39"/>
      <c r="J64" s="39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3"/>
    </row>
    <row r="65" spans="1:39" ht="16.5" hidden="1">
      <c r="A65" s="2"/>
      <c r="B65" s="151" t="s">
        <v>31</v>
      </c>
      <c r="C65" s="151"/>
      <c r="D65" s="36"/>
      <c r="E65" s="37"/>
      <c r="F65" s="37"/>
      <c r="G65" s="37"/>
      <c r="H65" s="38"/>
      <c r="I65" s="39"/>
      <c r="J65" s="39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"/>
    </row>
    <row r="66" spans="1:39" ht="16.5" hidden="1" customHeight="1">
      <c r="A66" s="2"/>
      <c r="B66" s="41" t="s">
        <v>32</v>
      </c>
      <c r="C66" s="122"/>
      <c r="D66" s="42">
        <f>+$AA$8</f>
        <v>54</v>
      </c>
      <c r="E66" s="43" t="s">
        <v>33</v>
      </c>
      <c r="F66" s="124" t="s">
        <v>34</v>
      </c>
      <c r="G66" s="124"/>
      <c r="H66" s="124"/>
      <c r="I66" s="124"/>
      <c r="J66" s="124"/>
      <c r="K66" s="124"/>
      <c r="L66" s="124"/>
      <c r="M66" s="124"/>
      <c r="N66" s="124"/>
      <c r="O66" s="124"/>
      <c r="P66" s="44">
        <f>$AA$8 -COUNTIF($T$9:$T$253,"Vắng") -COUNTIF($T$9:$T$253,"Vắng có phép") - COUNTIF($T$9:$T$253,"Đình chỉ thi") - COUNTIF($T$9:$T$253,"Không đủ ĐKDT")</f>
        <v>54</v>
      </c>
      <c r="Q66" s="44"/>
      <c r="R66" s="44"/>
      <c r="S66" s="45"/>
      <c r="T66" s="46" t="s">
        <v>33</v>
      </c>
      <c r="U66" s="45"/>
      <c r="V66" s="3"/>
    </row>
    <row r="67" spans="1:39" ht="16.5" hidden="1" customHeight="1">
      <c r="A67" s="2"/>
      <c r="B67" s="41" t="s">
        <v>35</v>
      </c>
      <c r="C67" s="122"/>
      <c r="D67" s="42">
        <f>+$AL$8</f>
        <v>0</v>
      </c>
      <c r="E67" s="43" t="s">
        <v>33</v>
      </c>
      <c r="F67" s="124" t="s">
        <v>36</v>
      </c>
      <c r="G67" s="124"/>
      <c r="H67" s="124"/>
      <c r="I67" s="124"/>
      <c r="J67" s="124"/>
      <c r="K67" s="124"/>
      <c r="L67" s="124"/>
      <c r="M67" s="124"/>
      <c r="N67" s="124"/>
      <c r="O67" s="124"/>
      <c r="P67" s="47">
        <f>COUNTIF($T$9:$T$129,"Vắng")</f>
        <v>0</v>
      </c>
      <c r="Q67" s="47"/>
      <c r="R67" s="47"/>
      <c r="S67" s="48"/>
      <c r="T67" s="46" t="s">
        <v>33</v>
      </c>
      <c r="U67" s="48"/>
      <c r="V67" s="3"/>
    </row>
    <row r="68" spans="1:39" ht="16.5" hidden="1" customHeight="1">
      <c r="A68" s="2"/>
      <c r="B68" s="41" t="s">
        <v>51</v>
      </c>
      <c r="C68" s="122"/>
      <c r="D68" s="57">
        <f>COUNTIF(X10:X63,"Học lại")</f>
        <v>54</v>
      </c>
      <c r="E68" s="43" t="s">
        <v>33</v>
      </c>
      <c r="F68" s="124" t="s">
        <v>52</v>
      </c>
      <c r="G68" s="124"/>
      <c r="H68" s="124"/>
      <c r="I68" s="124"/>
      <c r="J68" s="124"/>
      <c r="K68" s="124"/>
      <c r="L68" s="124"/>
      <c r="M68" s="124"/>
      <c r="N68" s="124"/>
      <c r="O68" s="124"/>
      <c r="P68" s="44">
        <f>COUNTIF($T$9:$T$129,"Vắng có phép")</f>
        <v>0</v>
      </c>
      <c r="Q68" s="44"/>
      <c r="R68" s="44"/>
      <c r="S68" s="45"/>
      <c r="T68" s="46" t="s">
        <v>33</v>
      </c>
      <c r="U68" s="45"/>
      <c r="V68" s="3"/>
    </row>
    <row r="69" spans="1:39" ht="3" hidden="1" customHeight="1">
      <c r="A69" s="2"/>
      <c r="B69" s="35"/>
      <c r="C69" s="36"/>
      <c r="D69" s="36"/>
      <c r="E69" s="37"/>
      <c r="F69" s="37"/>
      <c r="G69" s="37"/>
      <c r="H69" s="38"/>
      <c r="I69" s="39"/>
      <c r="J69" s="3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3"/>
    </row>
    <row r="70" spans="1:39" hidden="1">
      <c r="B70" s="79" t="s">
        <v>53</v>
      </c>
      <c r="C70" s="123"/>
      <c r="D70" s="80">
        <f>COUNTIF(X10:X63,"Thi lại")</f>
        <v>0</v>
      </c>
      <c r="E70" s="81" t="s">
        <v>33</v>
      </c>
      <c r="F70" s="3"/>
      <c r="H70" s="3"/>
      <c r="I70" s="3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3"/>
    </row>
    <row r="71" spans="1:39" ht="24.75" hidden="1" customHeight="1">
      <c r="B71" s="79"/>
      <c r="C71" s="123"/>
      <c r="D71" s="80"/>
      <c r="E71" s="81"/>
      <c r="F71" s="3"/>
      <c r="H71" s="3"/>
      <c r="I71" s="3"/>
      <c r="J71" s="155" t="s">
        <v>55</v>
      </c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3"/>
    </row>
    <row r="72" spans="1:39" hidden="1">
      <c r="A72" s="49"/>
      <c r="B72" s="145" t="s">
        <v>37</v>
      </c>
      <c r="C72" s="145"/>
      <c r="D72" s="145"/>
      <c r="E72" s="145"/>
      <c r="F72" s="145"/>
      <c r="G72" s="145"/>
      <c r="H72" s="145"/>
      <c r="I72" s="50"/>
      <c r="J72" s="156" t="s">
        <v>38</v>
      </c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3"/>
    </row>
    <row r="73" spans="1:39" ht="4.5" hidden="1" customHeight="1">
      <c r="A73" s="2"/>
      <c r="B73" s="35"/>
      <c r="C73" s="51"/>
      <c r="D73" s="51"/>
      <c r="E73" s="52"/>
      <c r="F73" s="52"/>
      <c r="G73" s="52"/>
      <c r="H73" s="53"/>
      <c r="I73" s="54"/>
      <c r="J73" s="5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39" s="2" customFormat="1" hidden="1">
      <c r="B74" s="145" t="s">
        <v>39</v>
      </c>
      <c r="C74" s="145"/>
      <c r="D74" s="146" t="s">
        <v>40</v>
      </c>
      <c r="E74" s="146"/>
      <c r="F74" s="146"/>
      <c r="G74" s="146"/>
      <c r="H74" s="146"/>
      <c r="I74" s="54"/>
      <c r="J74" s="54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idden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t="9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3.75" hidden="1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18" hidden="1" customHeight="1">
      <c r="A80" s="1"/>
      <c r="B80" s="158" t="s">
        <v>41</v>
      </c>
      <c r="C80" s="158"/>
      <c r="D80" s="158" t="s">
        <v>54</v>
      </c>
      <c r="E80" s="158"/>
      <c r="F80" s="158"/>
      <c r="G80" s="158"/>
      <c r="H80" s="158"/>
      <c r="I80" s="158"/>
      <c r="J80" s="158" t="s">
        <v>42</v>
      </c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4.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36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32.25" customHeight="1">
      <c r="A83" s="1"/>
      <c r="B83" s="145" t="s">
        <v>43</v>
      </c>
      <c r="C83" s="145"/>
      <c r="D83" s="145"/>
      <c r="E83" s="145"/>
      <c r="F83" s="145"/>
      <c r="G83" s="145"/>
      <c r="H83" s="145"/>
      <c r="I83" s="50"/>
      <c r="J83" s="159" t="s">
        <v>56</v>
      </c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>
      <c r="A84" s="1"/>
      <c r="B84" s="35"/>
      <c r="C84" s="51"/>
      <c r="D84" s="51"/>
      <c r="E84" s="52"/>
      <c r="F84" s="52"/>
      <c r="G84" s="52"/>
      <c r="H84" s="53"/>
      <c r="I84" s="54"/>
      <c r="J84" s="54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1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>
      <c r="A85" s="1"/>
      <c r="B85" s="145" t="s">
        <v>39</v>
      </c>
      <c r="C85" s="145"/>
      <c r="D85" s="146" t="s">
        <v>40</v>
      </c>
      <c r="E85" s="146"/>
      <c r="F85" s="146"/>
      <c r="G85" s="146"/>
      <c r="H85" s="146"/>
      <c r="I85" s="54"/>
      <c r="J85" s="54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1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90" spans="1:39">
      <c r="B90" s="157"/>
      <c r="C90" s="157"/>
      <c r="D90" s="157"/>
      <c r="E90" s="157"/>
      <c r="F90" s="157"/>
      <c r="G90" s="157"/>
      <c r="H90" s="157"/>
      <c r="I90" s="157"/>
      <c r="J90" s="157" t="s">
        <v>57</v>
      </c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</row>
  </sheetData>
  <sheetProtection formatCells="0" formatColumns="0" formatRows="0" insertColumns="0" insertRows="0" insertHyperlinks="0" deleteColumns="0" deleteRows="0" sort="0" autoFilter="0" pivotTables="0"/>
  <autoFilter ref="A8:AM63">
    <filterColumn colId="3" showButton="0"/>
  </autoFilter>
  <mergeCells count="58">
    <mergeCell ref="J70:U70"/>
    <mergeCell ref="J71:U71"/>
    <mergeCell ref="B72:H72"/>
    <mergeCell ref="J72:U72"/>
    <mergeCell ref="B90:C90"/>
    <mergeCell ref="D90:I90"/>
    <mergeCell ref="J90:U90"/>
    <mergeCell ref="B80:C80"/>
    <mergeCell ref="D80:I80"/>
    <mergeCell ref="J80:U80"/>
    <mergeCell ref="B83:H83"/>
    <mergeCell ref="J83:U83"/>
    <mergeCell ref="B85:C85"/>
    <mergeCell ref="D85:H85"/>
    <mergeCell ref="I7:I8"/>
    <mergeCell ref="F68:O68"/>
    <mergeCell ref="K7:K8"/>
    <mergeCell ref="L7:L8"/>
    <mergeCell ref="M7:M8"/>
    <mergeCell ref="AJ4:AK6"/>
    <mergeCell ref="B74:C74"/>
    <mergeCell ref="D74:H74"/>
    <mergeCell ref="T7:T9"/>
    <mergeCell ref="U7:U9"/>
    <mergeCell ref="B9:G9"/>
    <mergeCell ref="B65:C65"/>
    <mergeCell ref="F66:O66"/>
    <mergeCell ref="F67:O67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3 P10:P63">
    <cfRule type="cellIs" dxfId="23" priority="4" operator="greaterThan">
      <formula>10</formula>
    </cfRule>
  </conditionalFormatting>
  <conditionalFormatting sqref="O1:O1048576">
    <cfRule type="duplicateValues" dxfId="22" priority="3"/>
  </conditionalFormatting>
  <conditionalFormatting sqref="C1:C1048576">
    <cfRule type="duplicateValues" dxfId="21" priority="2"/>
  </conditionalFormatting>
  <conditionalFormatting sqref="C10:C63">
    <cfRule type="duplicateValues" dxfId="20" priority="1" stopIfTrue="1"/>
  </conditionalFormatting>
  <dataValidations count="1">
    <dataValidation allowBlank="1" showInputMessage="1" showErrorMessage="1" errorTitle="Không xóa dữ liệu" error="Không xóa dữ liệu" prompt="Không xóa dữ liệu" sqref="D68 Y2:AM8 X10:X63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47"/>
  <sheetViews>
    <sheetView view="pageBreakPreview" zoomScale="98" zoomScaleSheetLayoutView="98" workbookViewId="0">
      <pane ySplit="3" topLeftCell="A13" activePane="bottomLeft" state="frozen"/>
      <selection activeCell="X66" sqref="X66"/>
      <selection pane="bottomLeft" activeCell="B20" sqref="B20:U20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3" customWidth="1"/>
    <col min="4" max="4" width="14.25" style="1" customWidth="1"/>
    <col min="5" max="5" width="7.25" style="1" customWidth="1"/>
    <col min="6" max="6" width="9.375" style="1" hidden="1" customWidth="1"/>
    <col min="7" max="7" width="11.625" style="3" customWidth="1"/>
    <col min="8" max="11" width="4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25" style="1" customWidth="1"/>
    <col min="21" max="21" width="7.625" style="1" bestFit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30" t="s">
        <v>0</v>
      </c>
      <c r="C1" s="130"/>
      <c r="D1" s="130"/>
      <c r="E1" s="130"/>
      <c r="F1" s="130"/>
      <c r="G1" s="130"/>
      <c r="H1" s="131" t="s">
        <v>1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3"/>
    </row>
    <row r="2" spans="2:39" ht="25.5" customHeight="1">
      <c r="B2" s="132" t="s">
        <v>2</v>
      </c>
      <c r="C2" s="132"/>
      <c r="D2" s="132"/>
      <c r="E2" s="132"/>
      <c r="F2" s="132"/>
      <c r="G2" s="132"/>
      <c r="H2" s="133" t="s">
        <v>58</v>
      </c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121"/>
      <c r="D3" s="6"/>
      <c r="E3" s="6"/>
      <c r="F3" s="6"/>
      <c r="G3" s="8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36" t="s">
        <v>3</v>
      </c>
      <c r="C4" s="136"/>
      <c r="D4" s="127" t="s">
        <v>80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9" t="s">
        <v>62</v>
      </c>
      <c r="Q4" s="129"/>
      <c r="R4" s="129"/>
      <c r="S4" s="129"/>
      <c r="T4" s="129"/>
      <c r="U4" s="129"/>
      <c r="X4" s="59"/>
      <c r="Y4" s="134" t="s">
        <v>50</v>
      </c>
      <c r="Z4" s="134" t="s">
        <v>9</v>
      </c>
      <c r="AA4" s="134" t="s">
        <v>49</v>
      </c>
      <c r="AB4" s="134" t="s">
        <v>48</v>
      </c>
      <c r="AC4" s="134"/>
      <c r="AD4" s="134"/>
      <c r="AE4" s="134"/>
      <c r="AF4" s="134" t="s">
        <v>47</v>
      </c>
      <c r="AG4" s="134"/>
      <c r="AH4" s="134" t="s">
        <v>45</v>
      </c>
      <c r="AI4" s="134"/>
      <c r="AJ4" s="134" t="s">
        <v>46</v>
      </c>
      <c r="AK4" s="134"/>
      <c r="AL4" s="134" t="s">
        <v>44</v>
      </c>
      <c r="AM4" s="134"/>
    </row>
    <row r="5" spans="2:39" ht="17.25" customHeight="1">
      <c r="B5" s="135" t="s">
        <v>4</v>
      </c>
      <c r="C5" s="135"/>
      <c r="D5" s="84">
        <v>3</v>
      </c>
      <c r="G5" s="128" t="s">
        <v>60</v>
      </c>
      <c r="H5" s="128"/>
      <c r="I5" s="128"/>
      <c r="J5" s="128"/>
      <c r="K5" s="128"/>
      <c r="L5" s="128"/>
      <c r="M5" s="128"/>
      <c r="N5" s="128"/>
      <c r="O5" s="128"/>
      <c r="P5" s="128" t="s">
        <v>61</v>
      </c>
      <c r="Q5" s="128"/>
      <c r="R5" s="128"/>
      <c r="S5" s="128"/>
      <c r="T5" s="128"/>
      <c r="U5" s="128"/>
      <c r="X5" s="59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</row>
    <row r="7" spans="2:39" ht="44.25" customHeight="1">
      <c r="B7" s="137" t="s">
        <v>5</v>
      </c>
      <c r="C7" s="139" t="s">
        <v>6</v>
      </c>
      <c r="D7" s="141" t="s">
        <v>7</v>
      </c>
      <c r="E7" s="142"/>
      <c r="F7" s="137" t="s">
        <v>8</v>
      </c>
      <c r="G7" s="153" t="s">
        <v>9</v>
      </c>
      <c r="H7" s="126" t="s">
        <v>10</v>
      </c>
      <c r="I7" s="126" t="s">
        <v>11</v>
      </c>
      <c r="J7" s="126" t="s">
        <v>12</v>
      </c>
      <c r="K7" s="126" t="s">
        <v>13</v>
      </c>
      <c r="L7" s="125" t="s">
        <v>14</v>
      </c>
      <c r="M7" s="125" t="s">
        <v>15</v>
      </c>
      <c r="N7" s="125" t="s">
        <v>16</v>
      </c>
      <c r="O7" s="152" t="s">
        <v>17</v>
      </c>
      <c r="P7" s="125" t="s">
        <v>18</v>
      </c>
      <c r="Q7" s="137" t="s">
        <v>19</v>
      </c>
      <c r="R7" s="125" t="s">
        <v>20</v>
      </c>
      <c r="S7" s="137" t="s">
        <v>21</v>
      </c>
      <c r="T7" s="137" t="s">
        <v>22</v>
      </c>
      <c r="U7" s="137" t="s">
        <v>23</v>
      </c>
      <c r="X7" s="59"/>
      <c r="Y7" s="134"/>
      <c r="Z7" s="134"/>
      <c r="AA7" s="134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8"/>
      <c r="C8" s="140"/>
      <c r="D8" s="143"/>
      <c r="E8" s="144"/>
      <c r="F8" s="138"/>
      <c r="G8" s="154"/>
      <c r="H8" s="126"/>
      <c r="I8" s="126"/>
      <c r="J8" s="126"/>
      <c r="K8" s="126"/>
      <c r="L8" s="125"/>
      <c r="M8" s="125"/>
      <c r="N8" s="125"/>
      <c r="O8" s="152"/>
      <c r="P8" s="125"/>
      <c r="Q8" s="147"/>
      <c r="R8" s="125"/>
      <c r="S8" s="138"/>
      <c r="T8" s="147"/>
      <c r="U8" s="147"/>
      <c r="W8" s="11"/>
      <c r="X8" s="59"/>
      <c r="Y8" s="64" t="str">
        <f>+D4</f>
        <v>Kỹ thuật Phát thanh và Truyền hình                                          Lớp: L15VT</v>
      </c>
      <c r="Z8" s="65" t="str">
        <f>+P4</f>
        <v>Nhóm: TEL1411-04</v>
      </c>
      <c r="AA8" s="66">
        <f>+$AJ$8+$AL$8+$AH$8</f>
        <v>11</v>
      </c>
      <c r="AB8" s="60">
        <f>COUNTIF($T$9:$T$80,"Khiển trách")</f>
        <v>0</v>
      </c>
      <c r="AC8" s="60">
        <f>COUNTIF($T$9:$T$80,"Cảnh cáo")</f>
        <v>0</v>
      </c>
      <c r="AD8" s="60">
        <f>COUNTIF($T$9:$T$80,"Đình chỉ thi")</f>
        <v>0</v>
      </c>
      <c r="AE8" s="67">
        <f>+($AB$8+$AC$8+$AD$8)/$AA$8*100%</f>
        <v>0</v>
      </c>
      <c r="AF8" s="60">
        <f>SUM(COUNTIF($T$9:$T$78,"Vắng"),COUNTIF($T$9:$T$78,"Vắng có phép"))</f>
        <v>0</v>
      </c>
      <c r="AG8" s="68">
        <f>+$AF$8/$AA$8</f>
        <v>0</v>
      </c>
      <c r="AH8" s="69">
        <f>COUNTIF($X$9:$X$78,"Thi lại")</f>
        <v>0</v>
      </c>
      <c r="AI8" s="68">
        <f>+$AH$8/$AA$8</f>
        <v>0</v>
      </c>
      <c r="AJ8" s="69">
        <f>COUNTIF($X$9:$X$79,"Học lại")</f>
        <v>11</v>
      </c>
      <c r="AK8" s="68">
        <f>+$AJ$8/$AA$8</f>
        <v>1</v>
      </c>
      <c r="AL8" s="60">
        <f>COUNTIF($X$10:$X$79,"Đạt")</f>
        <v>0</v>
      </c>
      <c r="AM8" s="67">
        <f>+$AL$8/$AA$8</f>
        <v>0</v>
      </c>
    </row>
    <row r="9" spans="2:39" ht="14.25" customHeight="1">
      <c r="B9" s="148" t="s">
        <v>29</v>
      </c>
      <c r="C9" s="149"/>
      <c r="D9" s="149"/>
      <c r="E9" s="149"/>
      <c r="F9" s="149"/>
      <c r="G9" s="150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38"/>
      <c r="R9" s="17"/>
      <c r="S9" s="17"/>
      <c r="T9" s="138"/>
      <c r="U9" s="138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107" t="s">
        <v>713</v>
      </c>
      <c r="D10" s="108" t="s">
        <v>714</v>
      </c>
      <c r="E10" s="109" t="s">
        <v>452</v>
      </c>
      <c r="F10" s="110" t="s">
        <v>715</v>
      </c>
      <c r="G10" s="110" t="s">
        <v>716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2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20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74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107" t="s">
        <v>717</v>
      </c>
      <c r="D11" s="108" t="s">
        <v>514</v>
      </c>
      <c r="E11" s="111" t="s">
        <v>108</v>
      </c>
      <c r="F11" s="110" t="s">
        <v>718</v>
      </c>
      <c r="G11" s="110" t="s">
        <v>716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74</v>
      </c>
      <c r="V11" s="3"/>
      <c r="W11" s="24"/>
      <c r="X11" s="71" t="str">
        <f t="shared" ref="X11:X20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107" t="s">
        <v>719</v>
      </c>
      <c r="D12" s="108" t="s">
        <v>225</v>
      </c>
      <c r="E12" s="111" t="s">
        <v>313</v>
      </c>
      <c r="F12" s="110" t="s">
        <v>720</v>
      </c>
      <c r="G12" s="110" t="s">
        <v>716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20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20" si="4">+IF(OR($H12=0,$I12=0,$J12=0,$K12=0),"Không đủ ĐKDT","")</f>
        <v/>
      </c>
      <c r="U12" s="33" t="s">
        <v>74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107" t="s">
        <v>721</v>
      </c>
      <c r="D13" s="108" t="s">
        <v>722</v>
      </c>
      <c r="E13" s="111" t="s">
        <v>313</v>
      </c>
      <c r="F13" s="110" t="s">
        <v>723</v>
      </c>
      <c r="G13" s="110" t="s">
        <v>716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74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107" t="s">
        <v>724</v>
      </c>
      <c r="D14" s="108" t="s">
        <v>115</v>
      </c>
      <c r="E14" s="111" t="s">
        <v>167</v>
      </c>
      <c r="F14" s="110" t="s">
        <v>725</v>
      </c>
      <c r="G14" s="110" t="s">
        <v>716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74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107" t="s">
        <v>726</v>
      </c>
      <c r="D15" s="108" t="s">
        <v>727</v>
      </c>
      <c r="E15" s="111" t="s">
        <v>728</v>
      </c>
      <c r="F15" s="110" t="s">
        <v>729</v>
      </c>
      <c r="G15" s="110" t="s">
        <v>716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74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107" t="s">
        <v>730</v>
      </c>
      <c r="D16" s="108" t="s">
        <v>731</v>
      </c>
      <c r="E16" s="111" t="s">
        <v>732</v>
      </c>
      <c r="F16" s="110" t="s">
        <v>733</v>
      </c>
      <c r="G16" s="110" t="s">
        <v>716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74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1:39" ht="18.75" customHeight="1">
      <c r="B17" s="25">
        <v>8</v>
      </c>
      <c r="C17" s="107" t="s">
        <v>734</v>
      </c>
      <c r="D17" s="108" t="s">
        <v>548</v>
      </c>
      <c r="E17" s="111" t="s">
        <v>735</v>
      </c>
      <c r="F17" s="110" t="s">
        <v>736</v>
      </c>
      <c r="G17" s="110" t="s">
        <v>716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74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1:39" ht="18.75" customHeight="1">
      <c r="B18" s="25">
        <v>9</v>
      </c>
      <c r="C18" s="107" t="s">
        <v>737</v>
      </c>
      <c r="D18" s="108" t="s">
        <v>738</v>
      </c>
      <c r="E18" s="111" t="s">
        <v>396</v>
      </c>
      <c r="F18" s="110" t="s">
        <v>739</v>
      </c>
      <c r="G18" s="110" t="s">
        <v>716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74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1:39" ht="18.75" customHeight="1">
      <c r="B19" s="25">
        <v>10</v>
      </c>
      <c r="C19" s="107" t="s">
        <v>740</v>
      </c>
      <c r="D19" s="108" t="s">
        <v>120</v>
      </c>
      <c r="E19" s="111" t="s">
        <v>741</v>
      </c>
      <c r="F19" s="110" t="s">
        <v>742</v>
      </c>
      <c r="G19" s="110" t="s">
        <v>716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74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1:39" ht="18.75" customHeight="1">
      <c r="B20" s="97">
        <v>11</v>
      </c>
      <c r="C20" s="117" t="s">
        <v>743</v>
      </c>
      <c r="D20" s="118" t="s">
        <v>744</v>
      </c>
      <c r="E20" s="119" t="s">
        <v>745</v>
      </c>
      <c r="F20" s="120" t="s">
        <v>746</v>
      </c>
      <c r="G20" s="120" t="s">
        <v>716</v>
      </c>
      <c r="H20" s="98" t="s">
        <v>30</v>
      </c>
      <c r="I20" s="98" t="s">
        <v>30</v>
      </c>
      <c r="J20" s="98" t="s">
        <v>30</v>
      </c>
      <c r="K20" s="98" t="s">
        <v>30</v>
      </c>
      <c r="L20" s="99"/>
      <c r="M20" s="99"/>
      <c r="N20" s="99"/>
      <c r="O20" s="100"/>
      <c r="P20" s="101"/>
      <c r="Q20" s="102">
        <f t="shared" si="3"/>
        <v>0</v>
      </c>
      <c r="R20" s="103" t="str">
        <f t="shared" si="0"/>
        <v>F</v>
      </c>
      <c r="S20" s="104" t="str">
        <f t="shared" si="1"/>
        <v>Kém</v>
      </c>
      <c r="T20" s="105" t="str">
        <f t="shared" si="4"/>
        <v/>
      </c>
      <c r="U20" s="106" t="s">
        <v>74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1:39" ht="9" customHeight="1">
      <c r="A21" s="2"/>
      <c r="B21" s="35"/>
      <c r="C21" s="36"/>
      <c r="D21" s="36"/>
      <c r="E21" s="37"/>
      <c r="F21" s="37"/>
      <c r="G21" s="37"/>
      <c r="H21" s="38"/>
      <c r="I21" s="39"/>
      <c r="J21" s="39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3"/>
    </row>
    <row r="22" spans="1:39" ht="16.5" hidden="1">
      <c r="A22" s="2"/>
      <c r="B22" s="151" t="s">
        <v>31</v>
      </c>
      <c r="C22" s="151"/>
      <c r="D22" s="36"/>
      <c r="E22" s="37"/>
      <c r="F22" s="37"/>
      <c r="G22" s="37"/>
      <c r="H22" s="38"/>
      <c r="I22" s="39"/>
      <c r="J22" s="39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3"/>
    </row>
    <row r="23" spans="1:39" ht="16.5" hidden="1" customHeight="1">
      <c r="A23" s="2"/>
      <c r="B23" s="41" t="s">
        <v>32</v>
      </c>
      <c r="C23" s="122"/>
      <c r="D23" s="42">
        <f>+$AA$8</f>
        <v>11</v>
      </c>
      <c r="E23" s="43" t="s">
        <v>33</v>
      </c>
      <c r="F23" s="124" t="s">
        <v>34</v>
      </c>
      <c r="G23" s="124"/>
      <c r="H23" s="124"/>
      <c r="I23" s="124"/>
      <c r="J23" s="124"/>
      <c r="K23" s="124"/>
      <c r="L23" s="124"/>
      <c r="M23" s="124"/>
      <c r="N23" s="124"/>
      <c r="O23" s="124"/>
      <c r="P23" s="44">
        <f>$AA$8 -COUNTIF($T$9:$T$210,"Vắng") -COUNTIF($T$9:$T$210,"Vắng có phép") - COUNTIF($T$9:$T$210,"Đình chỉ thi") - COUNTIF($T$9:$T$210,"Không đủ ĐKDT")</f>
        <v>11</v>
      </c>
      <c r="Q23" s="44"/>
      <c r="R23" s="44"/>
      <c r="S23" s="45"/>
      <c r="T23" s="46" t="s">
        <v>33</v>
      </c>
      <c r="U23" s="45"/>
      <c r="V23" s="3"/>
    </row>
    <row r="24" spans="1:39" ht="16.5" hidden="1" customHeight="1">
      <c r="A24" s="2"/>
      <c r="B24" s="41" t="s">
        <v>35</v>
      </c>
      <c r="C24" s="122"/>
      <c r="D24" s="42">
        <f>+$AL$8</f>
        <v>0</v>
      </c>
      <c r="E24" s="43" t="s">
        <v>33</v>
      </c>
      <c r="F24" s="124" t="s">
        <v>36</v>
      </c>
      <c r="G24" s="124"/>
      <c r="H24" s="124"/>
      <c r="I24" s="124"/>
      <c r="J24" s="124"/>
      <c r="K24" s="124"/>
      <c r="L24" s="124"/>
      <c r="M24" s="124"/>
      <c r="N24" s="124"/>
      <c r="O24" s="124"/>
      <c r="P24" s="47">
        <f>COUNTIF($T$9:$T$86,"Vắng")</f>
        <v>0</v>
      </c>
      <c r="Q24" s="47"/>
      <c r="R24" s="47"/>
      <c r="S24" s="48"/>
      <c r="T24" s="46" t="s">
        <v>33</v>
      </c>
      <c r="U24" s="48"/>
      <c r="V24" s="3"/>
    </row>
    <row r="25" spans="1:39" ht="16.5" hidden="1" customHeight="1">
      <c r="A25" s="2"/>
      <c r="B25" s="41" t="s">
        <v>51</v>
      </c>
      <c r="C25" s="122"/>
      <c r="D25" s="57">
        <f>COUNTIF(X10:X20,"Học lại")</f>
        <v>11</v>
      </c>
      <c r="E25" s="43" t="s">
        <v>33</v>
      </c>
      <c r="F25" s="124" t="s">
        <v>52</v>
      </c>
      <c r="G25" s="124"/>
      <c r="H25" s="124"/>
      <c r="I25" s="124"/>
      <c r="J25" s="124"/>
      <c r="K25" s="124"/>
      <c r="L25" s="124"/>
      <c r="M25" s="124"/>
      <c r="N25" s="124"/>
      <c r="O25" s="124"/>
      <c r="P25" s="44">
        <f>COUNTIF($T$9:$T$86,"Vắng có phép")</f>
        <v>0</v>
      </c>
      <c r="Q25" s="44"/>
      <c r="R25" s="44"/>
      <c r="S25" s="45"/>
      <c r="T25" s="46" t="s">
        <v>33</v>
      </c>
      <c r="U25" s="45"/>
      <c r="V25" s="3"/>
    </row>
    <row r="26" spans="1:39" ht="3" hidden="1" customHeight="1">
      <c r="A26" s="2"/>
      <c r="B26" s="35"/>
      <c r="C26" s="36"/>
      <c r="D26" s="36"/>
      <c r="E26" s="37"/>
      <c r="F26" s="37"/>
      <c r="G26" s="37"/>
      <c r="H26" s="38"/>
      <c r="I26" s="39"/>
      <c r="J26" s="39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3"/>
    </row>
    <row r="27" spans="1:39" hidden="1">
      <c r="B27" s="79" t="s">
        <v>53</v>
      </c>
      <c r="C27" s="123"/>
      <c r="D27" s="80">
        <f>COUNTIF(X10:X20,"Thi lại")</f>
        <v>0</v>
      </c>
      <c r="E27" s="81" t="s">
        <v>33</v>
      </c>
      <c r="F27" s="3"/>
      <c r="H27" s="3"/>
      <c r="I27" s="3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3"/>
    </row>
    <row r="28" spans="1:39" ht="24.75" hidden="1" customHeight="1">
      <c r="B28" s="79"/>
      <c r="C28" s="123"/>
      <c r="D28" s="80"/>
      <c r="E28" s="81"/>
      <c r="F28" s="3"/>
      <c r="H28" s="3"/>
      <c r="I28" s="3"/>
      <c r="J28" s="155" t="s">
        <v>55</v>
      </c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3"/>
    </row>
    <row r="29" spans="1:39" hidden="1">
      <c r="A29" s="49"/>
      <c r="B29" s="145" t="s">
        <v>37</v>
      </c>
      <c r="C29" s="145"/>
      <c r="D29" s="145"/>
      <c r="E29" s="145"/>
      <c r="F29" s="145"/>
      <c r="G29" s="145"/>
      <c r="H29" s="145"/>
      <c r="I29" s="50"/>
      <c r="J29" s="156" t="s">
        <v>38</v>
      </c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3"/>
    </row>
    <row r="30" spans="1:39" ht="4.5" hidden="1" customHeight="1">
      <c r="A30" s="2"/>
      <c r="B30" s="35"/>
      <c r="C30" s="51"/>
      <c r="D30" s="51"/>
      <c r="E30" s="52"/>
      <c r="F30" s="52"/>
      <c r="G30" s="52"/>
      <c r="H30" s="53"/>
      <c r="I30" s="54"/>
      <c r="J30" s="54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39" s="2" customFormat="1" hidden="1">
      <c r="B31" s="145" t="s">
        <v>39</v>
      </c>
      <c r="C31" s="145"/>
      <c r="D31" s="146" t="s">
        <v>40</v>
      </c>
      <c r="E31" s="146"/>
      <c r="F31" s="146"/>
      <c r="G31" s="146"/>
      <c r="H31" s="146"/>
      <c r="I31" s="54"/>
      <c r="J31" s="54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3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</row>
    <row r="32" spans="1:39" s="2" customFormat="1" hidden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</row>
    <row r="33" spans="1:39" s="2" customFormat="1" hidden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</row>
    <row r="34" spans="1:39" s="2" customFormat="1" hidden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</row>
    <row r="35" spans="1:39" s="2" customFormat="1" ht="9.75" hidden="1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</row>
    <row r="36" spans="1:39" s="2" customFormat="1" ht="3.75" hidden="1" customHeigh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</row>
    <row r="37" spans="1:39" s="2" customFormat="1" ht="18" hidden="1" customHeight="1">
      <c r="A37" s="1"/>
      <c r="B37" s="158" t="s">
        <v>41</v>
      </c>
      <c r="C37" s="158"/>
      <c r="D37" s="158" t="s">
        <v>54</v>
      </c>
      <c r="E37" s="158"/>
      <c r="F37" s="158"/>
      <c r="G37" s="158"/>
      <c r="H37" s="158"/>
      <c r="I37" s="158"/>
      <c r="J37" s="158" t="s">
        <v>42</v>
      </c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3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</row>
    <row r="38" spans="1:39" s="2" customFormat="1" ht="4.5" hidden="1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</row>
    <row r="39" spans="1:39" s="2" customFormat="1" ht="36.75" hidden="1" customHeight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</row>
    <row r="40" spans="1:39" s="2" customFormat="1" ht="32.25" customHeight="1">
      <c r="A40" s="1"/>
      <c r="B40" s="145" t="s">
        <v>43</v>
      </c>
      <c r="C40" s="145"/>
      <c r="D40" s="145"/>
      <c r="E40" s="145"/>
      <c r="F40" s="145"/>
      <c r="G40" s="145"/>
      <c r="H40" s="145"/>
      <c r="I40" s="50"/>
      <c r="J40" s="159" t="s">
        <v>56</v>
      </c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3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</row>
    <row r="41" spans="1:39" s="2" customFormat="1">
      <c r="A41" s="1"/>
      <c r="B41" s="35"/>
      <c r="C41" s="51"/>
      <c r="D41" s="51"/>
      <c r="E41" s="52"/>
      <c r="F41" s="52"/>
      <c r="G41" s="52"/>
      <c r="H41" s="53"/>
      <c r="I41" s="54"/>
      <c r="J41" s="5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1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</row>
    <row r="42" spans="1:39" s="2" customFormat="1">
      <c r="A42" s="1"/>
      <c r="B42" s="145" t="s">
        <v>39</v>
      </c>
      <c r="C42" s="145"/>
      <c r="D42" s="146" t="s">
        <v>40</v>
      </c>
      <c r="E42" s="146"/>
      <c r="F42" s="146"/>
      <c r="G42" s="146"/>
      <c r="H42" s="146"/>
      <c r="I42" s="54"/>
      <c r="J42" s="54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1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</row>
    <row r="43" spans="1:39" s="2" customForma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1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</row>
    <row r="47" spans="1:39">
      <c r="B47" s="157"/>
      <c r="C47" s="157"/>
      <c r="D47" s="157"/>
      <c r="E47" s="157"/>
      <c r="F47" s="157"/>
      <c r="G47" s="157"/>
      <c r="H47" s="157"/>
      <c r="I47" s="157"/>
      <c r="J47" s="157" t="s">
        <v>57</v>
      </c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</row>
  </sheetData>
  <sheetProtection formatCells="0" formatColumns="0" formatRows="0" insertColumns="0" insertRows="0" insertHyperlinks="0" deleteColumns="0" deleteRows="0" sort="0" autoFilter="0" pivotTables="0"/>
  <autoFilter ref="A8:AM20">
    <filterColumn colId="3" showButton="0"/>
  </autoFilter>
  <mergeCells count="58">
    <mergeCell ref="J27:U27"/>
    <mergeCell ref="J28:U28"/>
    <mergeCell ref="B29:H29"/>
    <mergeCell ref="J29:U29"/>
    <mergeCell ref="B47:C47"/>
    <mergeCell ref="D47:I47"/>
    <mergeCell ref="J47:U47"/>
    <mergeCell ref="B37:C37"/>
    <mergeCell ref="D37:I37"/>
    <mergeCell ref="J37:U37"/>
    <mergeCell ref="B40:H40"/>
    <mergeCell ref="J40:U40"/>
    <mergeCell ref="B42:C42"/>
    <mergeCell ref="D42:H42"/>
    <mergeCell ref="I7:I8"/>
    <mergeCell ref="F25:O25"/>
    <mergeCell ref="K7:K8"/>
    <mergeCell ref="L7:L8"/>
    <mergeCell ref="M7:M8"/>
    <mergeCell ref="AJ4:AK6"/>
    <mergeCell ref="B31:C31"/>
    <mergeCell ref="D31:H31"/>
    <mergeCell ref="T7:T9"/>
    <mergeCell ref="U7:U9"/>
    <mergeCell ref="B9:G9"/>
    <mergeCell ref="B22:C22"/>
    <mergeCell ref="F23:O23"/>
    <mergeCell ref="F24:O24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20 P10:P20">
    <cfRule type="cellIs" dxfId="19" priority="4" operator="greaterThan">
      <formula>10</formula>
    </cfRule>
  </conditionalFormatting>
  <conditionalFormatting sqref="O1:O1048576">
    <cfRule type="duplicateValues" dxfId="18" priority="3"/>
  </conditionalFormatting>
  <conditionalFormatting sqref="C1:C1048576">
    <cfRule type="duplicateValues" dxfId="17" priority="2"/>
  </conditionalFormatting>
  <conditionalFormatting sqref="C10:C20">
    <cfRule type="duplicateValues" dxfId="16" priority="1" stopIfTrue="1"/>
  </conditionalFormatting>
  <dataValidations count="1">
    <dataValidation allowBlank="1" showInputMessage="1" showErrorMessage="1" errorTitle="Không xóa dữ liệu" error="Không xóa dữ liệu" prompt="Không xóa dữ liệu" sqref="D25 Y2:AM8 X10:X20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78"/>
  <sheetViews>
    <sheetView view="pageBreakPreview" zoomScale="98" zoomScaleSheetLayoutView="98" workbookViewId="0">
      <pane ySplit="3" topLeftCell="A44" activePane="bottomLeft" state="frozen"/>
      <selection activeCell="X66" sqref="X66"/>
      <selection pane="bottomLeft" activeCell="B51" sqref="B51:U51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3" customWidth="1"/>
    <col min="4" max="4" width="14.75" style="1" customWidth="1"/>
    <col min="5" max="5" width="7.25" style="1" customWidth="1"/>
    <col min="6" max="6" width="9.375" style="1" hidden="1" customWidth="1"/>
    <col min="7" max="7" width="11.625" style="3" customWidth="1"/>
    <col min="8" max="11" width="4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2.125" style="1" customWidth="1"/>
    <col min="21" max="21" width="6.3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30" t="s">
        <v>0</v>
      </c>
      <c r="C1" s="130"/>
      <c r="D1" s="130"/>
      <c r="E1" s="130"/>
      <c r="F1" s="130"/>
      <c r="G1" s="130"/>
      <c r="H1" s="131" t="s">
        <v>1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3"/>
    </row>
    <row r="2" spans="2:39" ht="25.5" customHeight="1">
      <c r="B2" s="132" t="s">
        <v>2</v>
      </c>
      <c r="C2" s="132"/>
      <c r="D2" s="132"/>
      <c r="E2" s="132"/>
      <c r="F2" s="132"/>
      <c r="G2" s="132"/>
      <c r="H2" s="133" t="s">
        <v>58</v>
      </c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121"/>
      <c r="D3" s="6"/>
      <c r="E3" s="6"/>
      <c r="F3" s="6"/>
      <c r="G3" s="8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36" t="s">
        <v>3</v>
      </c>
      <c r="C4" s="136"/>
      <c r="D4" s="127" t="s">
        <v>81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9" t="s">
        <v>62</v>
      </c>
      <c r="Q4" s="129"/>
      <c r="R4" s="129"/>
      <c r="S4" s="129"/>
      <c r="T4" s="129"/>
      <c r="U4" s="129"/>
      <c r="X4" s="59"/>
      <c r="Y4" s="134" t="s">
        <v>50</v>
      </c>
      <c r="Z4" s="134" t="s">
        <v>9</v>
      </c>
      <c r="AA4" s="134" t="s">
        <v>49</v>
      </c>
      <c r="AB4" s="134" t="s">
        <v>48</v>
      </c>
      <c r="AC4" s="134"/>
      <c r="AD4" s="134"/>
      <c r="AE4" s="134"/>
      <c r="AF4" s="134" t="s">
        <v>47</v>
      </c>
      <c r="AG4" s="134"/>
      <c r="AH4" s="134" t="s">
        <v>45</v>
      </c>
      <c r="AI4" s="134"/>
      <c r="AJ4" s="134" t="s">
        <v>46</v>
      </c>
      <c r="AK4" s="134"/>
      <c r="AL4" s="134" t="s">
        <v>44</v>
      </c>
      <c r="AM4" s="134"/>
    </row>
    <row r="5" spans="2:39" ht="17.25" customHeight="1">
      <c r="B5" s="135" t="s">
        <v>4</v>
      </c>
      <c r="C5" s="135"/>
      <c r="D5" s="84">
        <v>3</v>
      </c>
      <c r="G5" s="128" t="s">
        <v>60</v>
      </c>
      <c r="H5" s="128"/>
      <c r="I5" s="128"/>
      <c r="J5" s="128"/>
      <c r="K5" s="128"/>
      <c r="L5" s="128"/>
      <c r="M5" s="128"/>
      <c r="N5" s="128"/>
      <c r="O5" s="128"/>
      <c r="P5" s="128" t="s">
        <v>61</v>
      </c>
      <c r="Q5" s="128"/>
      <c r="R5" s="128"/>
      <c r="S5" s="128"/>
      <c r="T5" s="128"/>
      <c r="U5" s="128"/>
      <c r="X5" s="59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</row>
    <row r="7" spans="2:39" ht="44.25" customHeight="1">
      <c r="B7" s="137" t="s">
        <v>5</v>
      </c>
      <c r="C7" s="139" t="s">
        <v>6</v>
      </c>
      <c r="D7" s="141" t="s">
        <v>7</v>
      </c>
      <c r="E7" s="142"/>
      <c r="F7" s="137" t="s">
        <v>8</v>
      </c>
      <c r="G7" s="153" t="s">
        <v>9</v>
      </c>
      <c r="H7" s="126" t="s">
        <v>10</v>
      </c>
      <c r="I7" s="126" t="s">
        <v>11</v>
      </c>
      <c r="J7" s="126" t="s">
        <v>12</v>
      </c>
      <c r="K7" s="126" t="s">
        <v>13</v>
      </c>
      <c r="L7" s="125" t="s">
        <v>14</v>
      </c>
      <c r="M7" s="125" t="s">
        <v>15</v>
      </c>
      <c r="N7" s="125" t="s">
        <v>16</v>
      </c>
      <c r="O7" s="152" t="s">
        <v>17</v>
      </c>
      <c r="P7" s="125" t="s">
        <v>18</v>
      </c>
      <c r="Q7" s="137" t="s">
        <v>19</v>
      </c>
      <c r="R7" s="125" t="s">
        <v>20</v>
      </c>
      <c r="S7" s="137" t="s">
        <v>21</v>
      </c>
      <c r="T7" s="137" t="s">
        <v>22</v>
      </c>
      <c r="U7" s="137" t="s">
        <v>23</v>
      </c>
      <c r="X7" s="59"/>
      <c r="Y7" s="134"/>
      <c r="Z7" s="134"/>
      <c r="AA7" s="134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8"/>
      <c r="C8" s="140"/>
      <c r="D8" s="143"/>
      <c r="E8" s="144"/>
      <c r="F8" s="138"/>
      <c r="G8" s="154"/>
      <c r="H8" s="126"/>
      <c r="I8" s="126"/>
      <c r="J8" s="126"/>
      <c r="K8" s="126"/>
      <c r="L8" s="125"/>
      <c r="M8" s="125"/>
      <c r="N8" s="125"/>
      <c r="O8" s="152"/>
      <c r="P8" s="125"/>
      <c r="Q8" s="147"/>
      <c r="R8" s="125"/>
      <c r="S8" s="138"/>
      <c r="T8" s="147"/>
      <c r="U8" s="147"/>
      <c r="W8" s="11"/>
      <c r="X8" s="59"/>
      <c r="Y8" s="64" t="str">
        <f>+D4</f>
        <v xml:space="preserve">Kỹ thuật Phát thanh và Truyền hình                                          </v>
      </c>
      <c r="Z8" s="65" t="str">
        <f>+P4</f>
        <v>Nhóm: TEL1411-04</v>
      </c>
      <c r="AA8" s="66">
        <f>+$AJ$8+$AL$8+$AH$8</f>
        <v>42</v>
      </c>
      <c r="AB8" s="60">
        <f>COUNTIF($T$9:$T$111,"Khiển trách")</f>
        <v>0</v>
      </c>
      <c r="AC8" s="60">
        <f>COUNTIF($T$9:$T$111,"Cảnh cáo")</f>
        <v>0</v>
      </c>
      <c r="AD8" s="60">
        <f>COUNTIF($T$9:$T$111,"Đình chỉ thi")</f>
        <v>0</v>
      </c>
      <c r="AE8" s="67">
        <f>+($AB$8+$AC$8+$AD$8)/$AA$8*100%</f>
        <v>0</v>
      </c>
      <c r="AF8" s="60">
        <f>SUM(COUNTIF($T$9:$T$109,"Vắng"),COUNTIF($T$9:$T$109,"Vắng có phép"))</f>
        <v>0</v>
      </c>
      <c r="AG8" s="68">
        <f>+$AF$8/$AA$8</f>
        <v>0</v>
      </c>
      <c r="AH8" s="69">
        <f>COUNTIF($X$9:$X$109,"Thi lại")</f>
        <v>0</v>
      </c>
      <c r="AI8" s="68">
        <f>+$AH$8/$AA$8</f>
        <v>0</v>
      </c>
      <c r="AJ8" s="69">
        <f>COUNTIF($X$9:$X$110,"Học lại")</f>
        <v>42</v>
      </c>
      <c r="AK8" s="68">
        <f>+$AJ$8/$AA$8</f>
        <v>1</v>
      </c>
      <c r="AL8" s="60">
        <f>COUNTIF($X$10:$X$110,"Đạt")</f>
        <v>0</v>
      </c>
      <c r="AM8" s="67">
        <f>+$AL$8/$AA$8</f>
        <v>0</v>
      </c>
    </row>
    <row r="9" spans="2:39" ht="14.25" customHeight="1">
      <c r="B9" s="148" t="s">
        <v>29</v>
      </c>
      <c r="C9" s="149"/>
      <c r="D9" s="149"/>
      <c r="E9" s="149"/>
      <c r="F9" s="149"/>
      <c r="G9" s="150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38"/>
      <c r="R9" s="17"/>
      <c r="S9" s="17"/>
      <c r="T9" s="138"/>
      <c r="U9" s="138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107" t="s">
        <v>599</v>
      </c>
      <c r="D10" s="108" t="s">
        <v>600</v>
      </c>
      <c r="E10" s="109" t="s">
        <v>85</v>
      </c>
      <c r="F10" s="110" t="s">
        <v>601</v>
      </c>
      <c r="G10" s="110" t="s">
        <v>177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51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1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74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107" t="s">
        <v>602</v>
      </c>
      <c r="D11" s="108" t="s">
        <v>603</v>
      </c>
      <c r="E11" s="111" t="s">
        <v>85</v>
      </c>
      <c r="F11" s="110" t="s">
        <v>604</v>
      </c>
      <c r="G11" s="110" t="s">
        <v>87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74</v>
      </c>
      <c r="V11" s="3"/>
      <c r="W11" s="24"/>
      <c r="X11" s="71" t="str">
        <f t="shared" ref="X11:X51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107" t="s">
        <v>605</v>
      </c>
      <c r="D12" s="108" t="s">
        <v>309</v>
      </c>
      <c r="E12" s="111" t="s">
        <v>606</v>
      </c>
      <c r="F12" s="110" t="s">
        <v>607</v>
      </c>
      <c r="G12" s="110" t="s">
        <v>132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51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51" si="4">+IF(OR($H12=0,$I12=0,$J12=0,$K12=0),"Không đủ ĐKDT","")</f>
        <v/>
      </c>
      <c r="U12" s="33" t="s">
        <v>74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107" t="s">
        <v>608</v>
      </c>
      <c r="D13" s="108" t="s">
        <v>143</v>
      </c>
      <c r="E13" s="111" t="s">
        <v>609</v>
      </c>
      <c r="F13" s="110" t="s">
        <v>610</v>
      </c>
      <c r="G13" s="110" t="s">
        <v>87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74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107" t="s">
        <v>611</v>
      </c>
      <c r="D14" s="108" t="s">
        <v>539</v>
      </c>
      <c r="E14" s="111" t="s">
        <v>612</v>
      </c>
      <c r="F14" s="110" t="s">
        <v>613</v>
      </c>
      <c r="G14" s="110" t="s">
        <v>87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74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107" t="s">
        <v>614</v>
      </c>
      <c r="D15" s="108" t="s">
        <v>580</v>
      </c>
      <c r="E15" s="111" t="s">
        <v>615</v>
      </c>
      <c r="F15" s="110" t="s">
        <v>616</v>
      </c>
      <c r="G15" s="110" t="s">
        <v>177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74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107" t="s">
        <v>617</v>
      </c>
      <c r="D16" s="108" t="s">
        <v>618</v>
      </c>
      <c r="E16" s="111" t="s">
        <v>108</v>
      </c>
      <c r="F16" s="110" t="s">
        <v>209</v>
      </c>
      <c r="G16" s="110" t="s">
        <v>87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74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107" t="s">
        <v>619</v>
      </c>
      <c r="D17" s="108" t="s">
        <v>620</v>
      </c>
      <c r="E17" s="111" t="s">
        <v>310</v>
      </c>
      <c r="F17" s="110" t="s">
        <v>621</v>
      </c>
      <c r="G17" s="110" t="s">
        <v>97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74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107" t="s">
        <v>622</v>
      </c>
      <c r="D18" s="108" t="s">
        <v>115</v>
      </c>
      <c r="E18" s="111" t="s">
        <v>116</v>
      </c>
      <c r="F18" s="110" t="s">
        <v>623</v>
      </c>
      <c r="G18" s="110" t="s">
        <v>87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74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107" t="s">
        <v>624</v>
      </c>
      <c r="D19" s="108" t="s">
        <v>625</v>
      </c>
      <c r="E19" s="111" t="s">
        <v>471</v>
      </c>
      <c r="F19" s="110" t="s">
        <v>626</v>
      </c>
      <c r="G19" s="110" t="s">
        <v>132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74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107" t="s">
        <v>627</v>
      </c>
      <c r="D20" s="108" t="s">
        <v>628</v>
      </c>
      <c r="E20" s="111" t="s">
        <v>475</v>
      </c>
      <c r="F20" s="110" t="s">
        <v>230</v>
      </c>
      <c r="G20" s="110" t="s">
        <v>87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74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107" t="s">
        <v>629</v>
      </c>
      <c r="D21" s="108" t="s">
        <v>630</v>
      </c>
      <c r="E21" s="111" t="s">
        <v>322</v>
      </c>
      <c r="F21" s="110" t="s">
        <v>631</v>
      </c>
      <c r="G21" s="110" t="s">
        <v>123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74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107" t="s">
        <v>632</v>
      </c>
      <c r="D22" s="108" t="s">
        <v>94</v>
      </c>
      <c r="E22" s="111" t="s">
        <v>160</v>
      </c>
      <c r="F22" s="112" t="s">
        <v>601</v>
      </c>
      <c r="G22" s="110" t="s">
        <v>87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74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107" t="s">
        <v>633</v>
      </c>
      <c r="D23" s="108" t="s">
        <v>634</v>
      </c>
      <c r="E23" s="111" t="s">
        <v>333</v>
      </c>
      <c r="F23" s="110" t="s">
        <v>635</v>
      </c>
      <c r="G23" s="110" t="s">
        <v>118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74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107" t="s">
        <v>636</v>
      </c>
      <c r="D24" s="108" t="s">
        <v>115</v>
      </c>
      <c r="E24" s="111" t="s">
        <v>333</v>
      </c>
      <c r="F24" s="110" t="s">
        <v>637</v>
      </c>
      <c r="G24" s="110" t="s">
        <v>87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74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97">
        <v>16</v>
      </c>
      <c r="C25" s="117" t="s">
        <v>638</v>
      </c>
      <c r="D25" s="118" t="s">
        <v>639</v>
      </c>
      <c r="E25" s="119" t="s">
        <v>640</v>
      </c>
      <c r="F25" s="120" t="s">
        <v>483</v>
      </c>
      <c r="G25" s="120" t="s">
        <v>132</v>
      </c>
      <c r="H25" s="98" t="s">
        <v>30</v>
      </c>
      <c r="I25" s="98" t="s">
        <v>30</v>
      </c>
      <c r="J25" s="98" t="s">
        <v>30</v>
      </c>
      <c r="K25" s="98" t="s">
        <v>30</v>
      </c>
      <c r="L25" s="99"/>
      <c r="M25" s="99"/>
      <c r="N25" s="99"/>
      <c r="O25" s="100"/>
      <c r="P25" s="101"/>
      <c r="Q25" s="102">
        <f t="shared" si="3"/>
        <v>0</v>
      </c>
      <c r="R25" s="103" t="str">
        <f t="shared" si="0"/>
        <v>F</v>
      </c>
      <c r="S25" s="104" t="str">
        <f t="shared" si="1"/>
        <v>Kém</v>
      </c>
      <c r="T25" s="105" t="str">
        <f t="shared" si="4"/>
        <v/>
      </c>
      <c r="U25" s="106" t="s">
        <v>74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87">
        <v>17</v>
      </c>
      <c r="C26" s="113" t="s">
        <v>641</v>
      </c>
      <c r="D26" s="114" t="s">
        <v>642</v>
      </c>
      <c r="E26" s="115" t="s">
        <v>643</v>
      </c>
      <c r="F26" s="116" t="s">
        <v>644</v>
      </c>
      <c r="G26" s="116" t="s">
        <v>132</v>
      </c>
      <c r="H26" s="88" t="s">
        <v>30</v>
      </c>
      <c r="I26" s="88" t="s">
        <v>30</v>
      </c>
      <c r="J26" s="88" t="s">
        <v>30</v>
      </c>
      <c r="K26" s="88" t="s">
        <v>30</v>
      </c>
      <c r="L26" s="89"/>
      <c r="M26" s="89"/>
      <c r="N26" s="89"/>
      <c r="O26" s="90"/>
      <c r="P26" s="91"/>
      <c r="Q26" s="92">
        <f t="shared" si="3"/>
        <v>0</v>
      </c>
      <c r="R26" s="93" t="str">
        <f t="shared" si="0"/>
        <v>F</v>
      </c>
      <c r="S26" s="94" t="str">
        <f t="shared" si="1"/>
        <v>Kém</v>
      </c>
      <c r="T26" s="95" t="str">
        <f t="shared" si="4"/>
        <v/>
      </c>
      <c r="U26" s="96" t="s">
        <v>75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107" t="s">
        <v>645</v>
      </c>
      <c r="D27" s="108" t="s">
        <v>646</v>
      </c>
      <c r="E27" s="111" t="s">
        <v>171</v>
      </c>
      <c r="F27" s="110" t="s">
        <v>647</v>
      </c>
      <c r="G27" s="110" t="s">
        <v>132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75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107" t="s">
        <v>648</v>
      </c>
      <c r="D28" s="108" t="s">
        <v>649</v>
      </c>
      <c r="E28" s="111" t="s">
        <v>523</v>
      </c>
      <c r="F28" s="110" t="s">
        <v>650</v>
      </c>
      <c r="G28" s="110" t="s">
        <v>118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75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107" t="s">
        <v>651</v>
      </c>
      <c r="D29" s="108" t="s">
        <v>652</v>
      </c>
      <c r="E29" s="111" t="s">
        <v>180</v>
      </c>
      <c r="F29" s="110" t="s">
        <v>653</v>
      </c>
      <c r="G29" s="110" t="s">
        <v>118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75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107" t="s">
        <v>654</v>
      </c>
      <c r="D30" s="108" t="s">
        <v>183</v>
      </c>
      <c r="E30" s="111" t="s">
        <v>532</v>
      </c>
      <c r="F30" s="110" t="s">
        <v>655</v>
      </c>
      <c r="G30" s="110" t="s">
        <v>177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75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107" t="s">
        <v>656</v>
      </c>
      <c r="D31" s="108" t="s">
        <v>657</v>
      </c>
      <c r="E31" s="111" t="s">
        <v>658</v>
      </c>
      <c r="F31" s="110" t="s">
        <v>367</v>
      </c>
      <c r="G31" s="110" t="s">
        <v>123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75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107" t="s">
        <v>659</v>
      </c>
      <c r="D32" s="108" t="s">
        <v>660</v>
      </c>
      <c r="E32" s="111" t="s">
        <v>536</v>
      </c>
      <c r="F32" s="110" t="s">
        <v>661</v>
      </c>
      <c r="G32" s="110" t="s">
        <v>118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75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107" t="s">
        <v>662</v>
      </c>
      <c r="D33" s="108" t="s">
        <v>663</v>
      </c>
      <c r="E33" s="111" t="s">
        <v>664</v>
      </c>
      <c r="F33" s="110" t="s">
        <v>493</v>
      </c>
      <c r="G33" s="110" t="s">
        <v>123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75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107" t="s">
        <v>665</v>
      </c>
      <c r="D34" s="108" t="s">
        <v>666</v>
      </c>
      <c r="E34" s="111" t="s">
        <v>540</v>
      </c>
      <c r="F34" s="110" t="s">
        <v>667</v>
      </c>
      <c r="G34" s="110" t="s">
        <v>97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75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107" t="s">
        <v>668</v>
      </c>
      <c r="D35" s="108" t="s">
        <v>669</v>
      </c>
      <c r="E35" s="111" t="s">
        <v>187</v>
      </c>
      <c r="F35" s="110" t="s">
        <v>670</v>
      </c>
      <c r="G35" s="110" t="s">
        <v>87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75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107" t="s">
        <v>671</v>
      </c>
      <c r="D36" s="108" t="s">
        <v>672</v>
      </c>
      <c r="E36" s="111" t="s">
        <v>191</v>
      </c>
      <c r="F36" s="110" t="s">
        <v>131</v>
      </c>
      <c r="G36" s="110" t="s">
        <v>87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75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107" t="s">
        <v>673</v>
      </c>
      <c r="D37" s="108" t="s">
        <v>94</v>
      </c>
      <c r="E37" s="111" t="s">
        <v>674</v>
      </c>
      <c r="F37" s="110" t="s">
        <v>675</v>
      </c>
      <c r="G37" s="110" t="s">
        <v>177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75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107" t="s">
        <v>676</v>
      </c>
      <c r="D38" s="108" t="s">
        <v>115</v>
      </c>
      <c r="E38" s="111" t="s">
        <v>677</v>
      </c>
      <c r="F38" s="110" t="s">
        <v>678</v>
      </c>
      <c r="G38" s="110" t="s">
        <v>285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75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107" t="s">
        <v>679</v>
      </c>
      <c r="D39" s="108" t="s">
        <v>94</v>
      </c>
      <c r="E39" s="111" t="s">
        <v>201</v>
      </c>
      <c r="F39" s="110" t="s">
        <v>493</v>
      </c>
      <c r="G39" s="110" t="s">
        <v>87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75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107" t="s">
        <v>680</v>
      </c>
      <c r="D40" s="108" t="s">
        <v>103</v>
      </c>
      <c r="E40" s="111" t="s">
        <v>681</v>
      </c>
      <c r="F40" s="110" t="s">
        <v>682</v>
      </c>
      <c r="G40" s="110" t="s">
        <v>177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75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107" t="s">
        <v>683</v>
      </c>
      <c r="D41" s="108" t="s">
        <v>115</v>
      </c>
      <c r="E41" s="111" t="s">
        <v>684</v>
      </c>
      <c r="F41" s="110" t="s">
        <v>685</v>
      </c>
      <c r="G41" s="110" t="s">
        <v>132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75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107" t="s">
        <v>686</v>
      </c>
      <c r="D42" s="108" t="s">
        <v>687</v>
      </c>
      <c r="E42" s="111" t="s">
        <v>684</v>
      </c>
      <c r="F42" s="110" t="s">
        <v>688</v>
      </c>
      <c r="G42" s="110" t="s">
        <v>87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75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107" t="s">
        <v>689</v>
      </c>
      <c r="D43" s="108" t="s">
        <v>690</v>
      </c>
      <c r="E43" s="111" t="s">
        <v>236</v>
      </c>
      <c r="F43" s="110" t="s">
        <v>270</v>
      </c>
      <c r="G43" s="110" t="s">
        <v>285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75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107" t="s">
        <v>691</v>
      </c>
      <c r="D44" s="108" t="s">
        <v>94</v>
      </c>
      <c r="E44" s="111" t="s">
        <v>239</v>
      </c>
      <c r="F44" s="110" t="s">
        <v>692</v>
      </c>
      <c r="G44" s="110" t="s">
        <v>118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75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107" t="s">
        <v>693</v>
      </c>
      <c r="D45" s="108" t="s">
        <v>146</v>
      </c>
      <c r="E45" s="111" t="s">
        <v>239</v>
      </c>
      <c r="F45" s="110" t="s">
        <v>694</v>
      </c>
      <c r="G45" s="110" t="s">
        <v>97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75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107" t="s">
        <v>695</v>
      </c>
      <c r="D46" s="108" t="s">
        <v>390</v>
      </c>
      <c r="E46" s="111" t="s">
        <v>243</v>
      </c>
      <c r="F46" s="110" t="s">
        <v>696</v>
      </c>
      <c r="G46" s="110" t="s">
        <v>118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75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107" t="s">
        <v>697</v>
      </c>
      <c r="D47" s="108" t="s">
        <v>698</v>
      </c>
      <c r="E47" s="111" t="s">
        <v>251</v>
      </c>
      <c r="F47" s="110" t="s">
        <v>699</v>
      </c>
      <c r="G47" s="110" t="s">
        <v>97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75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107" t="s">
        <v>700</v>
      </c>
      <c r="D48" s="108" t="s">
        <v>701</v>
      </c>
      <c r="E48" s="111" t="s">
        <v>251</v>
      </c>
      <c r="F48" s="110" t="s">
        <v>702</v>
      </c>
      <c r="G48" s="110" t="s">
        <v>97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75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107" t="s">
        <v>703</v>
      </c>
      <c r="D49" s="108" t="s">
        <v>704</v>
      </c>
      <c r="E49" s="111" t="s">
        <v>705</v>
      </c>
      <c r="F49" s="110" t="s">
        <v>109</v>
      </c>
      <c r="G49" s="110" t="s">
        <v>97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75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107" t="s">
        <v>706</v>
      </c>
      <c r="D50" s="108" t="s">
        <v>707</v>
      </c>
      <c r="E50" s="111" t="s">
        <v>591</v>
      </c>
      <c r="F50" s="110" t="s">
        <v>708</v>
      </c>
      <c r="G50" s="110" t="s">
        <v>177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75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97">
        <v>42</v>
      </c>
      <c r="C51" s="117" t="s">
        <v>709</v>
      </c>
      <c r="D51" s="118" t="s">
        <v>710</v>
      </c>
      <c r="E51" s="119" t="s">
        <v>711</v>
      </c>
      <c r="F51" s="120" t="s">
        <v>712</v>
      </c>
      <c r="G51" s="120" t="s">
        <v>177</v>
      </c>
      <c r="H51" s="98" t="s">
        <v>30</v>
      </c>
      <c r="I51" s="98" t="s">
        <v>30</v>
      </c>
      <c r="J51" s="98" t="s">
        <v>30</v>
      </c>
      <c r="K51" s="98" t="s">
        <v>30</v>
      </c>
      <c r="L51" s="99"/>
      <c r="M51" s="99"/>
      <c r="N51" s="99"/>
      <c r="O51" s="100"/>
      <c r="P51" s="101"/>
      <c r="Q51" s="102">
        <f t="shared" si="3"/>
        <v>0</v>
      </c>
      <c r="R51" s="103" t="str">
        <f t="shared" si="0"/>
        <v>F</v>
      </c>
      <c r="S51" s="104" t="str">
        <f t="shared" si="1"/>
        <v>Kém</v>
      </c>
      <c r="T51" s="105" t="str">
        <f t="shared" si="4"/>
        <v/>
      </c>
      <c r="U51" s="106" t="s">
        <v>75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9" customHeight="1">
      <c r="A52" s="2"/>
      <c r="B52" s="35"/>
      <c r="C52" s="36"/>
      <c r="D52" s="36"/>
      <c r="E52" s="37"/>
      <c r="F52" s="37"/>
      <c r="G52" s="37"/>
      <c r="H52" s="38"/>
      <c r="I52" s="39"/>
      <c r="J52" s="39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3"/>
    </row>
    <row r="53" spans="1:39" ht="16.5" hidden="1">
      <c r="A53" s="2"/>
      <c r="B53" s="151" t="s">
        <v>31</v>
      </c>
      <c r="C53" s="151"/>
      <c r="D53" s="36"/>
      <c r="E53" s="37"/>
      <c r="F53" s="37"/>
      <c r="G53" s="37"/>
      <c r="H53" s="38"/>
      <c r="I53" s="39"/>
      <c r="J53" s="39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3"/>
    </row>
    <row r="54" spans="1:39" ht="16.5" hidden="1" customHeight="1">
      <c r="A54" s="2"/>
      <c r="B54" s="41" t="s">
        <v>32</v>
      </c>
      <c r="C54" s="122"/>
      <c r="D54" s="42">
        <f>+$AA$8</f>
        <v>42</v>
      </c>
      <c r="E54" s="43" t="s">
        <v>33</v>
      </c>
      <c r="F54" s="124" t="s">
        <v>34</v>
      </c>
      <c r="G54" s="124"/>
      <c r="H54" s="124"/>
      <c r="I54" s="124"/>
      <c r="J54" s="124"/>
      <c r="K54" s="124"/>
      <c r="L54" s="124"/>
      <c r="M54" s="124"/>
      <c r="N54" s="124"/>
      <c r="O54" s="124"/>
      <c r="P54" s="44">
        <f>$AA$8 -COUNTIF($T$9:$T$241,"Vắng") -COUNTIF($T$9:$T$241,"Vắng có phép") - COUNTIF($T$9:$T$241,"Đình chỉ thi") - COUNTIF($T$9:$T$241,"Không đủ ĐKDT")</f>
        <v>42</v>
      </c>
      <c r="Q54" s="44"/>
      <c r="R54" s="44"/>
      <c r="S54" s="45"/>
      <c r="T54" s="46" t="s">
        <v>33</v>
      </c>
      <c r="U54" s="45"/>
      <c r="V54" s="3"/>
    </row>
    <row r="55" spans="1:39" ht="16.5" hidden="1" customHeight="1">
      <c r="A55" s="2"/>
      <c r="B55" s="41" t="s">
        <v>35</v>
      </c>
      <c r="C55" s="122"/>
      <c r="D55" s="42">
        <f>+$AL$8</f>
        <v>0</v>
      </c>
      <c r="E55" s="43" t="s">
        <v>33</v>
      </c>
      <c r="F55" s="124" t="s">
        <v>36</v>
      </c>
      <c r="G55" s="124"/>
      <c r="H55" s="124"/>
      <c r="I55" s="124"/>
      <c r="J55" s="124"/>
      <c r="K55" s="124"/>
      <c r="L55" s="124"/>
      <c r="M55" s="124"/>
      <c r="N55" s="124"/>
      <c r="O55" s="124"/>
      <c r="P55" s="47">
        <f>COUNTIF($T$9:$T$117,"Vắng")</f>
        <v>0</v>
      </c>
      <c r="Q55" s="47"/>
      <c r="R55" s="47"/>
      <c r="S55" s="48"/>
      <c r="T55" s="46" t="s">
        <v>33</v>
      </c>
      <c r="U55" s="48"/>
      <c r="V55" s="3"/>
    </row>
    <row r="56" spans="1:39" ht="16.5" hidden="1" customHeight="1">
      <c r="A56" s="2"/>
      <c r="B56" s="41" t="s">
        <v>51</v>
      </c>
      <c r="C56" s="122"/>
      <c r="D56" s="57">
        <f>COUNTIF(X10:X51,"Học lại")</f>
        <v>42</v>
      </c>
      <c r="E56" s="43" t="s">
        <v>33</v>
      </c>
      <c r="F56" s="124" t="s">
        <v>52</v>
      </c>
      <c r="G56" s="124"/>
      <c r="H56" s="124"/>
      <c r="I56" s="124"/>
      <c r="J56" s="124"/>
      <c r="K56" s="124"/>
      <c r="L56" s="124"/>
      <c r="M56" s="124"/>
      <c r="N56" s="124"/>
      <c r="O56" s="124"/>
      <c r="P56" s="44">
        <f>COUNTIF($T$9:$T$117,"Vắng có phép")</f>
        <v>0</v>
      </c>
      <c r="Q56" s="44"/>
      <c r="R56" s="44"/>
      <c r="S56" s="45"/>
      <c r="T56" s="46" t="s">
        <v>33</v>
      </c>
      <c r="U56" s="45"/>
      <c r="V56" s="3"/>
    </row>
    <row r="57" spans="1:39" ht="3" hidden="1" customHeight="1">
      <c r="A57" s="2"/>
      <c r="B57" s="35"/>
      <c r="C57" s="36"/>
      <c r="D57" s="36"/>
      <c r="E57" s="37"/>
      <c r="F57" s="37"/>
      <c r="G57" s="37"/>
      <c r="H57" s="38"/>
      <c r="I57" s="39"/>
      <c r="J57" s="39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3"/>
    </row>
    <row r="58" spans="1:39" hidden="1">
      <c r="B58" s="79" t="s">
        <v>53</v>
      </c>
      <c r="C58" s="123"/>
      <c r="D58" s="80">
        <f>COUNTIF(X10:X51,"Thi lại")</f>
        <v>0</v>
      </c>
      <c r="E58" s="81" t="s">
        <v>33</v>
      </c>
      <c r="F58" s="3"/>
      <c r="H58" s="3"/>
      <c r="I58" s="3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3"/>
    </row>
    <row r="59" spans="1:39" ht="24.75" hidden="1" customHeight="1">
      <c r="B59" s="79"/>
      <c r="C59" s="123"/>
      <c r="D59" s="80"/>
      <c r="E59" s="81"/>
      <c r="F59" s="3"/>
      <c r="H59" s="3"/>
      <c r="I59" s="3"/>
      <c r="J59" s="155" t="s">
        <v>55</v>
      </c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3"/>
    </row>
    <row r="60" spans="1:39" hidden="1">
      <c r="A60" s="49"/>
      <c r="B60" s="145" t="s">
        <v>37</v>
      </c>
      <c r="C60" s="145"/>
      <c r="D60" s="145"/>
      <c r="E60" s="145"/>
      <c r="F60" s="145"/>
      <c r="G60" s="145"/>
      <c r="H60" s="145"/>
      <c r="I60" s="50"/>
      <c r="J60" s="156" t="s">
        <v>38</v>
      </c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3"/>
    </row>
    <row r="61" spans="1:39" ht="4.5" hidden="1" customHeight="1">
      <c r="A61" s="2"/>
      <c r="B61" s="35"/>
      <c r="C61" s="51"/>
      <c r="D61" s="51"/>
      <c r="E61" s="52"/>
      <c r="F61" s="52"/>
      <c r="G61" s="52"/>
      <c r="H61" s="53"/>
      <c r="I61" s="54"/>
      <c r="J61" s="54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39" s="2" customFormat="1" hidden="1">
      <c r="B62" s="145" t="s">
        <v>39</v>
      </c>
      <c r="C62" s="145"/>
      <c r="D62" s="146" t="s">
        <v>40</v>
      </c>
      <c r="E62" s="146"/>
      <c r="F62" s="146"/>
      <c r="G62" s="146"/>
      <c r="H62" s="146"/>
      <c r="I62" s="54"/>
      <c r="J62" s="54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3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</row>
    <row r="63" spans="1:39" s="2" customFormat="1" hidden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</row>
    <row r="64" spans="1:39" s="2" customFormat="1" hidden="1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</row>
    <row r="65" spans="1:39" s="2" customFormat="1" hidden="1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</row>
    <row r="66" spans="1:39" s="2" customFormat="1" ht="9.75" hidden="1" customHeigh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</row>
    <row r="67" spans="1:39" s="2" customFormat="1" ht="3.75" hidden="1" customHeight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</row>
    <row r="68" spans="1:39" s="2" customFormat="1" ht="18" hidden="1" customHeight="1">
      <c r="A68" s="1"/>
      <c r="B68" s="158" t="s">
        <v>41</v>
      </c>
      <c r="C68" s="158"/>
      <c r="D68" s="158" t="s">
        <v>54</v>
      </c>
      <c r="E68" s="158"/>
      <c r="F68" s="158"/>
      <c r="G68" s="158"/>
      <c r="H68" s="158"/>
      <c r="I68" s="158"/>
      <c r="J68" s="158" t="s">
        <v>42</v>
      </c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3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</row>
    <row r="69" spans="1:39" s="2" customFormat="1" ht="4.5" hidden="1" customHeigh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</row>
    <row r="70" spans="1:39" s="2" customFormat="1" ht="36.75" hidden="1" customHeigh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</row>
    <row r="71" spans="1:39" s="2" customFormat="1" ht="32.25" customHeight="1">
      <c r="A71" s="1"/>
      <c r="B71" s="145" t="s">
        <v>43</v>
      </c>
      <c r="C71" s="145"/>
      <c r="D71" s="145"/>
      <c r="E71" s="145"/>
      <c r="F71" s="145"/>
      <c r="G71" s="145"/>
      <c r="H71" s="145"/>
      <c r="I71" s="50"/>
      <c r="J71" s="159" t="s">
        <v>56</v>
      </c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3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</row>
    <row r="72" spans="1:39" s="2" customFormat="1">
      <c r="A72" s="1"/>
      <c r="B72" s="35"/>
      <c r="C72" s="51"/>
      <c r="D72" s="51"/>
      <c r="E72" s="52"/>
      <c r="F72" s="52"/>
      <c r="G72" s="52"/>
      <c r="H72" s="53"/>
      <c r="I72" s="54"/>
      <c r="J72" s="54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1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</row>
    <row r="73" spans="1:39" s="2" customFormat="1">
      <c r="A73" s="1"/>
      <c r="B73" s="145" t="s">
        <v>39</v>
      </c>
      <c r="C73" s="145"/>
      <c r="D73" s="146" t="s">
        <v>40</v>
      </c>
      <c r="E73" s="146"/>
      <c r="F73" s="146"/>
      <c r="G73" s="146"/>
      <c r="H73" s="146"/>
      <c r="I73" s="54"/>
      <c r="J73" s="54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1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</row>
    <row r="74" spans="1:39" s="2" customForma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1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8" spans="1:39">
      <c r="B78" s="157"/>
      <c r="C78" s="157"/>
      <c r="D78" s="157"/>
      <c r="E78" s="157"/>
      <c r="F78" s="157"/>
      <c r="G78" s="157"/>
      <c r="H78" s="157"/>
      <c r="I78" s="157"/>
      <c r="J78" s="157" t="s">
        <v>57</v>
      </c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</row>
  </sheetData>
  <sheetProtection formatCells="0" formatColumns="0" formatRows="0" insertColumns="0" insertRows="0" insertHyperlinks="0" deleteColumns="0" deleteRows="0" sort="0" autoFilter="0" pivotTables="0"/>
  <autoFilter ref="A8:AM51">
    <filterColumn colId="3" showButton="0"/>
  </autoFilter>
  <mergeCells count="58">
    <mergeCell ref="J58:U58"/>
    <mergeCell ref="J59:U59"/>
    <mergeCell ref="B60:H60"/>
    <mergeCell ref="J60:U60"/>
    <mergeCell ref="B78:C78"/>
    <mergeCell ref="D78:I78"/>
    <mergeCell ref="J78:U78"/>
    <mergeCell ref="B68:C68"/>
    <mergeCell ref="D68:I68"/>
    <mergeCell ref="J68:U68"/>
    <mergeCell ref="B71:H71"/>
    <mergeCell ref="J71:U71"/>
    <mergeCell ref="B73:C73"/>
    <mergeCell ref="D73:H73"/>
    <mergeCell ref="I7:I8"/>
    <mergeCell ref="F56:O56"/>
    <mergeCell ref="K7:K8"/>
    <mergeCell ref="L7:L8"/>
    <mergeCell ref="M7:M8"/>
    <mergeCell ref="AJ4:AK6"/>
    <mergeCell ref="B62:C62"/>
    <mergeCell ref="D62:H62"/>
    <mergeCell ref="T7:T9"/>
    <mergeCell ref="U7:U9"/>
    <mergeCell ref="B9:G9"/>
    <mergeCell ref="B53:C53"/>
    <mergeCell ref="F54:O54"/>
    <mergeCell ref="F55:O55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51 P10:P51">
    <cfRule type="cellIs" dxfId="15" priority="4" operator="greaterThan">
      <formula>10</formula>
    </cfRule>
  </conditionalFormatting>
  <conditionalFormatting sqref="O1:O1048576">
    <cfRule type="duplicateValues" dxfId="14" priority="3"/>
  </conditionalFormatting>
  <conditionalFormatting sqref="C1:C1048576">
    <cfRule type="duplicateValues" dxfId="13" priority="2"/>
  </conditionalFormatting>
  <conditionalFormatting sqref="C10:C51">
    <cfRule type="duplicateValues" dxfId="12" priority="1" stopIfTrue="1"/>
  </conditionalFormatting>
  <dataValidations count="1">
    <dataValidation allowBlank="1" showInputMessage="1" showErrorMessage="1" errorTitle="Không xóa dữ liệu" error="Không xóa dữ liệu" prompt="Không xóa dữ liệu" sqref="D56 X10:X51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90"/>
  <sheetViews>
    <sheetView view="pageBreakPreview" zoomScale="98" zoomScaleSheetLayoutView="98" workbookViewId="0">
      <pane ySplit="3" topLeftCell="A57" activePane="bottomLeft" state="frozen"/>
      <selection activeCell="X66" sqref="X66"/>
      <selection pane="bottomLeft" activeCell="B63" sqref="B63:U63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3" customWidth="1"/>
    <col min="4" max="4" width="15.75" style="1" customWidth="1"/>
    <col min="5" max="5" width="7.25" style="1" customWidth="1"/>
    <col min="6" max="6" width="9.375" style="1" hidden="1" customWidth="1"/>
    <col min="7" max="7" width="11.625" style="3" customWidth="1"/>
    <col min="8" max="11" width="4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125" style="1" customWidth="1"/>
    <col min="21" max="21" width="7.3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30" t="s">
        <v>0</v>
      </c>
      <c r="C1" s="130"/>
      <c r="D1" s="130"/>
      <c r="E1" s="130"/>
      <c r="F1" s="130"/>
      <c r="G1" s="130"/>
      <c r="H1" s="131" t="s">
        <v>1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3"/>
    </row>
    <row r="2" spans="2:39" ht="25.5" customHeight="1">
      <c r="B2" s="132" t="s">
        <v>2</v>
      </c>
      <c r="C2" s="132"/>
      <c r="D2" s="132"/>
      <c r="E2" s="132"/>
      <c r="F2" s="132"/>
      <c r="G2" s="132"/>
      <c r="H2" s="133" t="s">
        <v>58</v>
      </c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121"/>
      <c r="D3" s="6"/>
      <c r="E3" s="6"/>
      <c r="F3" s="6"/>
      <c r="G3" s="8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36" t="s">
        <v>3</v>
      </c>
      <c r="C4" s="136"/>
      <c r="D4" s="127" t="s">
        <v>81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9" t="s">
        <v>64</v>
      </c>
      <c r="Q4" s="129"/>
      <c r="R4" s="129"/>
      <c r="S4" s="129"/>
      <c r="T4" s="129"/>
      <c r="U4" s="129"/>
      <c r="X4" s="59"/>
      <c r="Y4" s="134" t="s">
        <v>50</v>
      </c>
      <c r="Z4" s="134" t="s">
        <v>9</v>
      </c>
      <c r="AA4" s="134" t="s">
        <v>49</v>
      </c>
      <c r="AB4" s="134" t="s">
        <v>48</v>
      </c>
      <c r="AC4" s="134"/>
      <c r="AD4" s="134"/>
      <c r="AE4" s="134"/>
      <c r="AF4" s="134" t="s">
        <v>47</v>
      </c>
      <c r="AG4" s="134"/>
      <c r="AH4" s="134" t="s">
        <v>45</v>
      </c>
      <c r="AI4" s="134"/>
      <c r="AJ4" s="134" t="s">
        <v>46</v>
      </c>
      <c r="AK4" s="134"/>
      <c r="AL4" s="134" t="s">
        <v>44</v>
      </c>
      <c r="AM4" s="134"/>
    </row>
    <row r="5" spans="2:39" ht="17.25" customHeight="1">
      <c r="B5" s="135" t="s">
        <v>4</v>
      </c>
      <c r="C5" s="135"/>
      <c r="D5" s="84">
        <v>3</v>
      </c>
      <c r="G5" s="128" t="s">
        <v>60</v>
      </c>
      <c r="H5" s="128"/>
      <c r="I5" s="128"/>
      <c r="J5" s="128"/>
      <c r="K5" s="128"/>
      <c r="L5" s="128"/>
      <c r="M5" s="128"/>
      <c r="N5" s="128"/>
      <c r="O5" s="128"/>
      <c r="P5" s="128" t="s">
        <v>61</v>
      </c>
      <c r="Q5" s="128"/>
      <c r="R5" s="128"/>
      <c r="S5" s="128"/>
      <c r="T5" s="128"/>
      <c r="U5" s="128"/>
      <c r="X5" s="59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</row>
    <row r="7" spans="2:39" ht="44.25" customHeight="1">
      <c r="B7" s="137" t="s">
        <v>5</v>
      </c>
      <c r="C7" s="139" t="s">
        <v>6</v>
      </c>
      <c r="D7" s="141" t="s">
        <v>7</v>
      </c>
      <c r="E7" s="142"/>
      <c r="F7" s="137" t="s">
        <v>8</v>
      </c>
      <c r="G7" s="153" t="s">
        <v>9</v>
      </c>
      <c r="H7" s="126" t="s">
        <v>10</v>
      </c>
      <c r="I7" s="126" t="s">
        <v>11</v>
      </c>
      <c r="J7" s="126" t="s">
        <v>12</v>
      </c>
      <c r="K7" s="126" t="s">
        <v>13</v>
      </c>
      <c r="L7" s="125" t="s">
        <v>14</v>
      </c>
      <c r="M7" s="125" t="s">
        <v>15</v>
      </c>
      <c r="N7" s="125" t="s">
        <v>16</v>
      </c>
      <c r="O7" s="152" t="s">
        <v>17</v>
      </c>
      <c r="P7" s="125" t="s">
        <v>18</v>
      </c>
      <c r="Q7" s="137" t="s">
        <v>19</v>
      </c>
      <c r="R7" s="125" t="s">
        <v>20</v>
      </c>
      <c r="S7" s="137" t="s">
        <v>21</v>
      </c>
      <c r="T7" s="137" t="s">
        <v>22</v>
      </c>
      <c r="U7" s="137" t="s">
        <v>23</v>
      </c>
      <c r="X7" s="59"/>
      <c r="Y7" s="134"/>
      <c r="Z7" s="134"/>
      <c r="AA7" s="134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8"/>
      <c r="C8" s="140"/>
      <c r="D8" s="143"/>
      <c r="E8" s="144"/>
      <c r="F8" s="138"/>
      <c r="G8" s="154"/>
      <c r="H8" s="126"/>
      <c r="I8" s="126"/>
      <c r="J8" s="126"/>
      <c r="K8" s="126"/>
      <c r="L8" s="125"/>
      <c r="M8" s="125"/>
      <c r="N8" s="125"/>
      <c r="O8" s="152"/>
      <c r="P8" s="125"/>
      <c r="Q8" s="147"/>
      <c r="R8" s="125"/>
      <c r="S8" s="138"/>
      <c r="T8" s="147"/>
      <c r="U8" s="147"/>
      <c r="W8" s="11"/>
      <c r="X8" s="59"/>
      <c r="Y8" s="64" t="str">
        <f>+D4</f>
        <v xml:space="preserve">Kỹ thuật Phát thanh và Truyền hình                                          </v>
      </c>
      <c r="Z8" s="65" t="str">
        <f>+P4</f>
        <v>Nhóm: TEL1411-03</v>
      </c>
      <c r="AA8" s="66">
        <f>+$AJ$8+$AL$8+$AH$8</f>
        <v>54</v>
      </c>
      <c r="AB8" s="60">
        <f>COUNTIF($T$9:$T$123,"Khiển trách")</f>
        <v>0</v>
      </c>
      <c r="AC8" s="60">
        <f>COUNTIF($T$9:$T$123,"Cảnh cáo")</f>
        <v>0</v>
      </c>
      <c r="AD8" s="60">
        <f>COUNTIF($T$9:$T$123,"Đình chỉ thi")</f>
        <v>0</v>
      </c>
      <c r="AE8" s="67">
        <f>+($AB$8+$AC$8+$AD$8)/$AA$8*100%</f>
        <v>0</v>
      </c>
      <c r="AF8" s="60">
        <f>SUM(COUNTIF($T$9:$T$121,"Vắng"),COUNTIF($T$9:$T$121,"Vắng có phép"))</f>
        <v>0</v>
      </c>
      <c r="AG8" s="68">
        <f>+$AF$8/$AA$8</f>
        <v>0</v>
      </c>
      <c r="AH8" s="69">
        <f>COUNTIF($X$9:$X$121,"Thi lại")</f>
        <v>0</v>
      </c>
      <c r="AI8" s="68">
        <f>+$AH$8/$AA$8</f>
        <v>0</v>
      </c>
      <c r="AJ8" s="69">
        <f>COUNTIF($X$9:$X$122,"Học lại")</f>
        <v>54</v>
      </c>
      <c r="AK8" s="68">
        <f>+$AJ$8/$AA$8</f>
        <v>1</v>
      </c>
      <c r="AL8" s="60">
        <f>COUNTIF($X$10:$X$122,"Đạt")</f>
        <v>0</v>
      </c>
      <c r="AM8" s="67">
        <f>+$AL$8/$AA$8</f>
        <v>0</v>
      </c>
    </row>
    <row r="9" spans="2:39" ht="14.25" customHeight="1">
      <c r="B9" s="148" t="s">
        <v>29</v>
      </c>
      <c r="C9" s="149"/>
      <c r="D9" s="149"/>
      <c r="E9" s="149"/>
      <c r="F9" s="149"/>
      <c r="G9" s="150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38"/>
      <c r="R9" s="17"/>
      <c r="S9" s="17"/>
      <c r="T9" s="138"/>
      <c r="U9" s="138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107" t="s">
        <v>431</v>
      </c>
      <c r="D10" s="108" t="s">
        <v>432</v>
      </c>
      <c r="E10" s="109" t="s">
        <v>85</v>
      </c>
      <c r="F10" s="110" t="s">
        <v>433</v>
      </c>
      <c r="G10" s="110" t="s">
        <v>92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3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72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107" t="s">
        <v>434</v>
      </c>
      <c r="D11" s="108" t="s">
        <v>435</v>
      </c>
      <c r="E11" s="111" t="s">
        <v>85</v>
      </c>
      <c r="F11" s="110" t="s">
        <v>436</v>
      </c>
      <c r="G11" s="110" t="s">
        <v>92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72</v>
      </c>
      <c r="V11" s="3"/>
      <c r="W11" s="24"/>
      <c r="X11" s="71" t="str">
        <f t="shared" ref="X11:X63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107" t="s">
        <v>437</v>
      </c>
      <c r="D12" s="108" t="s">
        <v>438</v>
      </c>
      <c r="E12" s="111" t="s">
        <v>85</v>
      </c>
      <c r="F12" s="110" t="s">
        <v>439</v>
      </c>
      <c r="G12" s="110" t="s">
        <v>97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3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3" si="4">+IF(OR($H12=0,$I12=0,$J12=0,$K12=0),"Không đủ ĐKDT","")</f>
        <v/>
      </c>
      <c r="U12" s="33" t="s">
        <v>72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107" t="s">
        <v>440</v>
      </c>
      <c r="D13" s="108" t="s">
        <v>441</v>
      </c>
      <c r="E13" s="111" t="s">
        <v>85</v>
      </c>
      <c r="F13" s="110" t="s">
        <v>442</v>
      </c>
      <c r="G13" s="110" t="s">
        <v>123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72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107" t="s">
        <v>443</v>
      </c>
      <c r="D14" s="108" t="s">
        <v>444</v>
      </c>
      <c r="E14" s="111" t="s">
        <v>95</v>
      </c>
      <c r="F14" s="110" t="s">
        <v>445</v>
      </c>
      <c r="G14" s="110" t="s">
        <v>285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72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107" t="s">
        <v>446</v>
      </c>
      <c r="D15" s="108" t="s">
        <v>447</v>
      </c>
      <c r="E15" s="111" t="s">
        <v>100</v>
      </c>
      <c r="F15" s="110" t="s">
        <v>448</v>
      </c>
      <c r="G15" s="110" t="s">
        <v>177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72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107" t="s">
        <v>449</v>
      </c>
      <c r="D16" s="108" t="s">
        <v>120</v>
      </c>
      <c r="E16" s="111" t="s">
        <v>100</v>
      </c>
      <c r="F16" s="110" t="s">
        <v>450</v>
      </c>
      <c r="G16" s="110" t="s">
        <v>92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72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107" t="s">
        <v>451</v>
      </c>
      <c r="D17" s="108" t="s">
        <v>327</v>
      </c>
      <c r="E17" s="111" t="s">
        <v>452</v>
      </c>
      <c r="F17" s="110" t="s">
        <v>237</v>
      </c>
      <c r="G17" s="110" t="s">
        <v>123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72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107" t="s">
        <v>453</v>
      </c>
      <c r="D18" s="108" t="s">
        <v>454</v>
      </c>
      <c r="E18" s="111" t="s">
        <v>455</v>
      </c>
      <c r="F18" s="110" t="s">
        <v>456</v>
      </c>
      <c r="G18" s="110" t="s">
        <v>92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72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107" t="s">
        <v>457</v>
      </c>
      <c r="D19" s="108" t="s">
        <v>458</v>
      </c>
      <c r="E19" s="111" t="s">
        <v>459</v>
      </c>
      <c r="F19" s="110" t="s">
        <v>460</v>
      </c>
      <c r="G19" s="110" t="s">
        <v>123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72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107" t="s">
        <v>461</v>
      </c>
      <c r="D20" s="108" t="s">
        <v>462</v>
      </c>
      <c r="E20" s="111" t="s">
        <v>459</v>
      </c>
      <c r="F20" s="110" t="s">
        <v>463</v>
      </c>
      <c r="G20" s="110" t="s">
        <v>123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72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107" t="s">
        <v>464</v>
      </c>
      <c r="D21" s="108" t="s">
        <v>465</v>
      </c>
      <c r="E21" s="111" t="s">
        <v>313</v>
      </c>
      <c r="F21" s="110" t="s">
        <v>436</v>
      </c>
      <c r="G21" s="110" t="s">
        <v>92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72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107" t="s">
        <v>466</v>
      </c>
      <c r="D22" s="108" t="s">
        <v>467</v>
      </c>
      <c r="E22" s="111" t="s">
        <v>116</v>
      </c>
      <c r="F22" s="110" t="s">
        <v>468</v>
      </c>
      <c r="G22" s="110" t="s">
        <v>123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72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107" t="s">
        <v>469</v>
      </c>
      <c r="D23" s="108" t="s">
        <v>470</v>
      </c>
      <c r="E23" s="111" t="s">
        <v>471</v>
      </c>
      <c r="F23" s="110" t="s">
        <v>472</v>
      </c>
      <c r="G23" s="110" t="s">
        <v>132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72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107" t="s">
        <v>473</v>
      </c>
      <c r="D24" s="108" t="s">
        <v>474</v>
      </c>
      <c r="E24" s="111" t="s">
        <v>475</v>
      </c>
      <c r="F24" s="110" t="s">
        <v>476</v>
      </c>
      <c r="G24" s="110" t="s">
        <v>177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72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107" t="s">
        <v>477</v>
      </c>
      <c r="D25" s="108" t="s">
        <v>478</v>
      </c>
      <c r="E25" s="111" t="s">
        <v>479</v>
      </c>
      <c r="F25" s="110" t="s">
        <v>151</v>
      </c>
      <c r="G25" s="110" t="s">
        <v>177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72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107" t="s">
        <v>480</v>
      </c>
      <c r="D26" s="108" t="s">
        <v>481</v>
      </c>
      <c r="E26" s="111" t="s">
        <v>482</v>
      </c>
      <c r="F26" s="110" t="s">
        <v>483</v>
      </c>
      <c r="G26" s="110" t="s">
        <v>132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72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107" t="s">
        <v>484</v>
      </c>
      <c r="D27" s="108" t="s">
        <v>194</v>
      </c>
      <c r="E27" s="111" t="s">
        <v>485</v>
      </c>
      <c r="F27" s="110" t="s">
        <v>486</v>
      </c>
      <c r="G27" s="110" t="s">
        <v>285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72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107" t="s">
        <v>487</v>
      </c>
      <c r="D28" s="108" t="s">
        <v>488</v>
      </c>
      <c r="E28" s="111" t="s">
        <v>489</v>
      </c>
      <c r="F28" s="110" t="s">
        <v>490</v>
      </c>
      <c r="G28" s="110" t="s">
        <v>132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72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107" t="s">
        <v>491</v>
      </c>
      <c r="D29" s="108" t="s">
        <v>492</v>
      </c>
      <c r="E29" s="111" t="s">
        <v>130</v>
      </c>
      <c r="F29" s="110" t="s">
        <v>493</v>
      </c>
      <c r="G29" s="110" t="s">
        <v>92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72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107" t="s">
        <v>494</v>
      </c>
      <c r="D30" s="108" t="s">
        <v>94</v>
      </c>
      <c r="E30" s="111" t="s">
        <v>322</v>
      </c>
      <c r="F30" s="110" t="s">
        <v>495</v>
      </c>
      <c r="G30" s="110" t="s">
        <v>92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72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107" t="s">
        <v>496</v>
      </c>
      <c r="D31" s="108" t="s">
        <v>287</v>
      </c>
      <c r="E31" s="111" t="s">
        <v>497</v>
      </c>
      <c r="F31" s="110" t="s">
        <v>498</v>
      </c>
      <c r="G31" s="110" t="s">
        <v>177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72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107" t="s">
        <v>499</v>
      </c>
      <c r="D32" s="108" t="s">
        <v>409</v>
      </c>
      <c r="E32" s="111" t="s">
        <v>500</v>
      </c>
      <c r="F32" s="110" t="s">
        <v>501</v>
      </c>
      <c r="G32" s="110" t="s">
        <v>92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72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107" t="s">
        <v>502</v>
      </c>
      <c r="D33" s="108" t="s">
        <v>111</v>
      </c>
      <c r="E33" s="111" t="s">
        <v>503</v>
      </c>
      <c r="F33" s="110" t="s">
        <v>248</v>
      </c>
      <c r="G33" s="110" t="s">
        <v>92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72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107" t="s">
        <v>504</v>
      </c>
      <c r="D34" s="108" t="s">
        <v>111</v>
      </c>
      <c r="E34" s="111" t="s">
        <v>503</v>
      </c>
      <c r="F34" s="110" t="s">
        <v>505</v>
      </c>
      <c r="G34" s="110" t="s">
        <v>123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72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107" t="s">
        <v>506</v>
      </c>
      <c r="D35" s="108" t="s">
        <v>507</v>
      </c>
      <c r="E35" s="111" t="s">
        <v>503</v>
      </c>
      <c r="F35" s="110" t="s">
        <v>508</v>
      </c>
      <c r="G35" s="110" t="s">
        <v>92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72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97">
        <v>27</v>
      </c>
      <c r="C36" s="107" t="s">
        <v>509</v>
      </c>
      <c r="D36" s="108" t="s">
        <v>510</v>
      </c>
      <c r="E36" s="111" t="s">
        <v>511</v>
      </c>
      <c r="F36" s="110" t="s">
        <v>512</v>
      </c>
      <c r="G36" s="110" t="s">
        <v>92</v>
      </c>
      <c r="H36" s="98" t="s">
        <v>30</v>
      </c>
      <c r="I36" s="98" t="s">
        <v>30</v>
      </c>
      <c r="J36" s="98" t="s">
        <v>30</v>
      </c>
      <c r="K36" s="98" t="s">
        <v>30</v>
      </c>
      <c r="L36" s="99"/>
      <c r="M36" s="99"/>
      <c r="N36" s="99"/>
      <c r="O36" s="100"/>
      <c r="P36" s="101"/>
      <c r="Q36" s="102">
        <f t="shared" si="3"/>
        <v>0</v>
      </c>
      <c r="R36" s="103" t="str">
        <f t="shared" si="0"/>
        <v>F</v>
      </c>
      <c r="S36" s="104" t="str">
        <f t="shared" si="1"/>
        <v>Kém</v>
      </c>
      <c r="T36" s="105" t="str">
        <f t="shared" si="4"/>
        <v/>
      </c>
      <c r="U36" s="106" t="s">
        <v>72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87">
        <v>28</v>
      </c>
      <c r="C37" s="107" t="s">
        <v>513</v>
      </c>
      <c r="D37" s="108" t="s">
        <v>514</v>
      </c>
      <c r="E37" s="111" t="s">
        <v>511</v>
      </c>
      <c r="F37" s="110" t="s">
        <v>515</v>
      </c>
      <c r="G37" s="110" t="s">
        <v>123</v>
      </c>
      <c r="H37" s="88" t="s">
        <v>30</v>
      </c>
      <c r="I37" s="88" t="s">
        <v>30</v>
      </c>
      <c r="J37" s="88" t="s">
        <v>30</v>
      </c>
      <c r="K37" s="88" t="s">
        <v>30</v>
      </c>
      <c r="L37" s="89"/>
      <c r="M37" s="89"/>
      <c r="N37" s="89"/>
      <c r="O37" s="90"/>
      <c r="P37" s="91"/>
      <c r="Q37" s="92">
        <f t="shared" si="3"/>
        <v>0</v>
      </c>
      <c r="R37" s="93" t="str">
        <f t="shared" si="0"/>
        <v>F</v>
      </c>
      <c r="S37" s="94" t="str">
        <f t="shared" si="1"/>
        <v>Kém</v>
      </c>
      <c r="T37" s="95" t="str">
        <f t="shared" si="4"/>
        <v/>
      </c>
      <c r="U37" s="96" t="s">
        <v>73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107" t="s">
        <v>516</v>
      </c>
      <c r="D38" s="108" t="s">
        <v>344</v>
      </c>
      <c r="E38" s="111" t="s">
        <v>517</v>
      </c>
      <c r="F38" s="110" t="s">
        <v>518</v>
      </c>
      <c r="G38" s="110" t="s">
        <v>132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73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107" t="s">
        <v>519</v>
      </c>
      <c r="D39" s="108" t="s">
        <v>402</v>
      </c>
      <c r="E39" s="111" t="s">
        <v>517</v>
      </c>
      <c r="F39" s="110" t="s">
        <v>520</v>
      </c>
      <c r="G39" s="110" t="s">
        <v>118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73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87">
        <v>31</v>
      </c>
      <c r="C40" s="107" t="s">
        <v>521</v>
      </c>
      <c r="D40" s="108" t="s">
        <v>522</v>
      </c>
      <c r="E40" s="111" t="s">
        <v>523</v>
      </c>
      <c r="F40" s="110" t="s">
        <v>524</v>
      </c>
      <c r="G40" s="110" t="s">
        <v>92</v>
      </c>
      <c r="H40" s="88" t="s">
        <v>30</v>
      </c>
      <c r="I40" s="88" t="s">
        <v>30</v>
      </c>
      <c r="J40" s="88" t="s">
        <v>30</v>
      </c>
      <c r="K40" s="88" t="s">
        <v>30</v>
      </c>
      <c r="L40" s="89"/>
      <c r="M40" s="89"/>
      <c r="N40" s="89"/>
      <c r="O40" s="90"/>
      <c r="P40" s="91"/>
      <c r="Q40" s="92">
        <f t="shared" si="3"/>
        <v>0</v>
      </c>
      <c r="R40" s="93" t="str">
        <f t="shared" si="0"/>
        <v>F</v>
      </c>
      <c r="S40" s="94" t="str">
        <f t="shared" si="1"/>
        <v>Kém</v>
      </c>
      <c r="T40" s="95" t="str">
        <f t="shared" si="4"/>
        <v/>
      </c>
      <c r="U40" s="33" t="s">
        <v>73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107" t="s">
        <v>525</v>
      </c>
      <c r="D41" s="108" t="s">
        <v>526</v>
      </c>
      <c r="E41" s="111" t="s">
        <v>175</v>
      </c>
      <c r="F41" s="110" t="s">
        <v>527</v>
      </c>
      <c r="G41" s="110" t="s">
        <v>92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73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107" t="s">
        <v>528</v>
      </c>
      <c r="D42" s="108" t="s">
        <v>94</v>
      </c>
      <c r="E42" s="111" t="s">
        <v>175</v>
      </c>
      <c r="F42" s="110" t="s">
        <v>529</v>
      </c>
      <c r="G42" s="110" t="s">
        <v>92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73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107" t="s">
        <v>530</v>
      </c>
      <c r="D43" s="108" t="s">
        <v>531</v>
      </c>
      <c r="E43" s="111" t="s">
        <v>532</v>
      </c>
      <c r="F43" s="110" t="s">
        <v>533</v>
      </c>
      <c r="G43" s="110" t="s">
        <v>92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73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107" t="s">
        <v>534</v>
      </c>
      <c r="D44" s="108" t="s">
        <v>535</v>
      </c>
      <c r="E44" s="111" t="s">
        <v>536</v>
      </c>
      <c r="F44" s="110" t="s">
        <v>537</v>
      </c>
      <c r="G44" s="110" t="s">
        <v>92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73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107" t="s">
        <v>538</v>
      </c>
      <c r="D45" s="108" t="s">
        <v>539</v>
      </c>
      <c r="E45" s="111" t="s">
        <v>540</v>
      </c>
      <c r="F45" s="110" t="s">
        <v>541</v>
      </c>
      <c r="G45" s="110" t="s">
        <v>87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73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107" t="s">
        <v>542</v>
      </c>
      <c r="D46" s="108" t="s">
        <v>543</v>
      </c>
      <c r="E46" s="111" t="s">
        <v>187</v>
      </c>
      <c r="F46" s="110" t="s">
        <v>544</v>
      </c>
      <c r="G46" s="110" t="s">
        <v>132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73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107" t="s">
        <v>545</v>
      </c>
      <c r="D47" s="108" t="s">
        <v>522</v>
      </c>
      <c r="E47" s="111" t="s">
        <v>187</v>
      </c>
      <c r="F47" s="110" t="s">
        <v>546</v>
      </c>
      <c r="G47" s="110" t="s">
        <v>92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73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107" t="s">
        <v>547</v>
      </c>
      <c r="D48" s="108" t="s">
        <v>548</v>
      </c>
      <c r="E48" s="111" t="s">
        <v>549</v>
      </c>
      <c r="F48" s="110" t="s">
        <v>358</v>
      </c>
      <c r="G48" s="110" t="s">
        <v>132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73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107" t="s">
        <v>550</v>
      </c>
      <c r="D49" s="108" t="s">
        <v>551</v>
      </c>
      <c r="E49" s="111" t="s">
        <v>552</v>
      </c>
      <c r="F49" s="110" t="s">
        <v>501</v>
      </c>
      <c r="G49" s="110" t="s">
        <v>97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73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107" t="s">
        <v>553</v>
      </c>
      <c r="D50" s="108" t="s">
        <v>225</v>
      </c>
      <c r="E50" s="111" t="s">
        <v>554</v>
      </c>
      <c r="F50" s="110" t="s">
        <v>555</v>
      </c>
      <c r="G50" s="110" t="s">
        <v>132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73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107" t="s">
        <v>556</v>
      </c>
      <c r="D51" s="108" t="s">
        <v>557</v>
      </c>
      <c r="E51" s="111" t="s">
        <v>558</v>
      </c>
      <c r="F51" s="110" t="s">
        <v>559</v>
      </c>
      <c r="G51" s="110" t="s">
        <v>123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73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107" t="s">
        <v>560</v>
      </c>
      <c r="D52" s="108" t="s">
        <v>561</v>
      </c>
      <c r="E52" s="111" t="s">
        <v>562</v>
      </c>
      <c r="F52" s="110" t="s">
        <v>563</v>
      </c>
      <c r="G52" s="110" t="s">
        <v>118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73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107" t="s">
        <v>564</v>
      </c>
      <c r="D53" s="108" t="s">
        <v>565</v>
      </c>
      <c r="E53" s="111" t="s">
        <v>566</v>
      </c>
      <c r="F53" s="110" t="s">
        <v>567</v>
      </c>
      <c r="G53" s="110" t="s">
        <v>132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73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107" t="s">
        <v>568</v>
      </c>
      <c r="D54" s="108" t="s">
        <v>569</v>
      </c>
      <c r="E54" s="111" t="s">
        <v>570</v>
      </c>
      <c r="F54" s="110" t="s">
        <v>571</v>
      </c>
      <c r="G54" s="110" t="s">
        <v>118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73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107" t="s">
        <v>572</v>
      </c>
      <c r="D55" s="108" t="s">
        <v>573</v>
      </c>
      <c r="E55" s="111" t="s">
        <v>574</v>
      </c>
      <c r="F55" s="110" t="s">
        <v>575</v>
      </c>
      <c r="G55" s="110" t="s">
        <v>123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73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107" t="s">
        <v>576</v>
      </c>
      <c r="D56" s="108" t="s">
        <v>412</v>
      </c>
      <c r="E56" s="111" t="s">
        <v>577</v>
      </c>
      <c r="F56" s="110" t="s">
        <v>578</v>
      </c>
      <c r="G56" s="110" t="s">
        <v>97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73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8.75" customHeight="1">
      <c r="B57" s="25">
        <v>48</v>
      </c>
      <c r="C57" s="107" t="s">
        <v>579</v>
      </c>
      <c r="D57" s="108" t="s">
        <v>580</v>
      </c>
      <c r="E57" s="111" t="s">
        <v>243</v>
      </c>
      <c r="F57" s="110" t="s">
        <v>581</v>
      </c>
      <c r="G57" s="110" t="s">
        <v>118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73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8.75" customHeight="1">
      <c r="B58" s="25">
        <v>49</v>
      </c>
      <c r="C58" s="107" t="s">
        <v>582</v>
      </c>
      <c r="D58" s="108" t="s">
        <v>583</v>
      </c>
      <c r="E58" s="111" t="s">
        <v>247</v>
      </c>
      <c r="F58" s="110" t="s">
        <v>584</v>
      </c>
      <c r="G58" s="110" t="s">
        <v>177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73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ht="18.75" customHeight="1">
      <c r="B59" s="25">
        <v>50</v>
      </c>
      <c r="C59" s="107" t="s">
        <v>585</v>
      </c>
      <c r="D59" s="108" t="s">
        <v>586</v>
      </c>
      <c r="E59" s="111" t="s">
        <v>251</v>
      </c>
      <c r="F59" s="110" t="s">
        <v>490</v>
      </c>
      <c r="G59" s="110" t="s">
        <v>97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73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ht="18.75" customHeight="1">
      <c r="B60" s="25">
        <v>51</v>
      </c>
      <c r="C60" s="107" t="s">
        <v>587</v>
      </c>
      <c r="D60" s="108" t="s">
        <v>143</v>
      </c>
      <c r="E60" s="111" t="s">
        <v>255</v>
      </c>
      <c r="F60" s="110" t="s">
        <v>588</v>
      </c>
      <c r="G60" s="110" t="s">
        <v>92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73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1:39" ht="18.75" customHeight="1">
      <c r="B61" s="25">
        <v>52</v>
      </c>
      <c r="C61" s="107" t="s">
        <v>589</v>
      </c>
      <c r="D61" s="108" t="s">
        <v>590</v>
      </c>
      <c r="E61" s="111" t="s">
        <v>591</v>
      </c>
      <c r="F61" s="110" t="s">
        <v>592</v>
      </c>
      <c r="G61" s="110" t="s">
        <v>177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73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1:39" ht="18.75" customHeight="1">
      <c r="B62" s="25">
        <v>53</v>
      </c>
      <c r="C62" s="107" t="s">
        <v>593</v>
      </c>
      <c r="D62" s="108" t="s">
        <v>594</v>
      </c>
      <c r="E62" s="111" t="s">
        <v>595</v>
      </c>
      <c r="F62" s="110" t="s">
        <v>596</v>
      </c>
      <c r="G62" s="110" t="s">
        <v>97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73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1:39" ht="18.75" customHeight="1">
      <c r="B63" s="97">
        <v>54</v>
      </c>
      <c r="C63" s="117" t="s">
        <v>597</v>
      </c>
      <c r="D63" s="118" t="s">
        <v>143</v>
      </c>
      <c r="E63" s="119" t="s">
        <v>595</v>
      </c>
      <c r="F63" s="120" t="s">
        <v>598</v>
      </c>
      <c r="G63" s="120" t="s">
        <v>92</v>
      </c>
      <c r="H63" s="98" t="s">
        <v>30</v>
      </c>
      <c r="I63" s="98" t="s">
        <v>30</v>
      </c>
      <c r="J63" s="98" t="s">
        <v>30</v>
      </c>
      <c r="K63" s="98" t="s">
        <v>30</v>
      </c>
      <c r="L63" s="99"/>
      <c r="M63" s="99"/>
      <c r="N63" s="99"/>
      <c r="O63" s="100"/>
      <c r="P63" s="101"/>
      <c r="Q63" s="102">
        <f t="shared" si="3"/>
        <v>0</v>
      </c>
      <c r="R63" s="103" t="str">
        <f t="shared" si="0"/>
        <v>F</v>
      </c>
      <c r="S63" s="104" t="str">
        <f t="shared" si="1"/>
        <v>Kém</v>
      </c>
      <c r="T63" s="105" t="str">
        <f t="shared" si="4"/>
        <v/>
      </c>
      <c r="U63" s="106" t="s">
        <v>73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1:39" ht="9" customHeight="1">
      <c r="A64" s="2"/>
      <c r="B64" s="35"/>
      <c r="C64" s="36"/>
      <c r="D64" s="36"/>
      <c r="E64" s="37"/>
      <c r="F64" s="37"/>
      <c r="G64" s="37"/>
      <c r="H64" s="38"/>
      <c r="I64" s="39"/>
      <c r="J64" s="39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3"/>
    </row>
    <row r="65" spans="1:39" ht="16.5" hidden="1">
      <c r="A65" s="2"/>
      <c r="B65" s="151" t="s">
        <v>31</v>
      </c>
      <c r="C65" s="151"/>
      <c r="D65" s="36"/>
      <c r="E65" s="37"/>
      <c r="F65" s="37"/>
      <c r="G65" s="37"/>
      <c r="H65" s="38"/>
      <c r="I65" s="39"/>
      <c r="J65" s="39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"/>
    </row>
    <row r="66" spans="1:39" ht="16.5" hidden="1" customHeight="1">
      <c r="A66" s="2"/>
      <c r="B66" s="41" t="s">
        <v>32</v>
      </c>
      <c r="C66" s="122"/>
      <c r="D66" s="42">
        <f>+$AA$8</f>
        <v>54</v>
      </c>
      <c r="E66" s="43" t="s">
        <v>33</v>
      </c>
      <c r="F66" s="124" t="s">
        <v>34</v>
      </c>
      <c r="G66" s="124"/>
      <c r="H66" s="124"/>
      <c r="I66" s="124"/>
      <c r="J66" s="124"/>
      <c r="K66" s="124"/>
      <c r="L66" s="124"/>
      <c r="M66" s="124"/>
      <c r="N66" s="124"/>
      <c r="O66" s="124"/>
      <c r="P66" s="44">
        <f>$AA$8 -COUNTIF($T$9:$T$253,"Vắng") -COUNTIF($T$9:$T$253,"Vắng có phép") - COUNTIF($T$9:$T$253,"Đình chỉ thi") - COUNTIF($T$9:$T$253,"Không đủ ĐKDT")</f>
        <v>54</v>
      </c>
      <c r="Q66" s="44"/>
      <c r="R66" s="44"/>
      <c r="S66" s="45"/>
      <c r="T66" s="46" t="s">
        <v>33</v>
      </c>
      <c r="U66" s="45"/>
      <c r="V66" s="3"/>
    </row>
    <row r="67" spans="1:39" ht="16.5" hidden="1" customHeight="1">
      <c r="A67" s="2"/>
      <c r="B67" s="41" t="s">
        <v>35</v>
      </c>
      <c r="C67" s="122"/>
      <c r="D67" s="42">
        <f>+$AL$8</f>
        <v>0</v>
      </c>
      <c r="E67" s="43" t="s">
        <v>33</v>
      </c>
      <c r="F67" s="124" t="s">
        <v>36</v>
      </c>
      <c r="G67" s="124"/>
      <c r="H67" s="124"/>
      <c r="I67" s="124"/>
      <c r="J67" s="124"/>
      <c r="K67" s="124"/>
      <c r="L67" s="124"/>
      <c r="M67" s="124"/>
      <c r="N67" s="124"/>
      <c r="O67" s="124"/>
      <c r="P67" s="47">
        <f>COUNTIF($T$9:$T$129,"Vắng")</f>
        <v>0</v>
      </c>
      <c r="Q67" s="47"/>
      <c r="R67" s="47"/>
      <c r="S67" s="48"/>
      <c r="T67" s="46" t="s">
        <v>33</v>
      </c>
      <c r="U67" s="48"/>
      <c r="V67" s="3"/>
    </row>
    <row r="68" spans="1:39" ht="16.5" hidden="1" customHeight="1">
      <c r="A68" s="2"/>
      <c r="B68" s="41" t="s">
        <v>51</v>
      </c>
      <c r="C68" s="122"/>
      <c r="D68" s="57">
        <f>COUNTIF(X10:X63,"Học lại")</f>
        <v>54</v>
      </c>
      <c r="E68" s="43" t="s">
        <v>33</v>
      </c>
      <c r="F68" s="124" t="s">
        <v>52</v>
      </c>
      <c r="G68" s="124"/>
      <c r="H68" s="124"/>
      <c r="I68" s="124"/>
      <c r="J68" s="124"/>
      <c r="K68" s="124"/>
      <c r="L68" s="124"/>
      <c r="M68" s="124"/>
      <c r="N68" s="124"/>
      <c r="O68" s="124"/>
      <c r="P68" s="44">
        <f>COUNTIF($T$9:$T$129,"Vắng có phép")</f>
        <v>0</v>
      </c>
      <c r="Q68" s="44"/>
      <c r="R68" s="44"/>
      <c r="S68" s="45"/>
      <c r="T68" s="46" t="s">
        <v>33</v>
      </c>
      <c r="U68" s="45"/>
      <c r="V68" s="3"/>
    </row>
    <row r="69" spans="1:39" ht="3" hidden="1" customHeight="1">
      <c r="A69" s="2"/>
      <c r="B69" s="35"/>
      <c r="C69" s="36"/>
      <c r="D69" s="36"/>
      <c r="E69" s="37"/>
      <c r="F69" s="37"/>
      <c r="G69" s="37"/>
      <c r="H69" s="38"/>
      <c r="I69" s="39"/>
      <c r="J69" s="3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3"/>
    </row>
    <row r="70" spans="1:39" hidden="1">
      <c r="B70" s="79" t="s">
        <v>53</v>
      </c>
      <c r="C70" s="123"/>
      <c r="D70" s="80">
        <f>COUNTIF(X10:X63,"Thi lại")</f>
        <v>0</v>
      </c>
      <c r="E70" s="81" t="s">
        <v>33</v>
      </c>
      <c r="F70" s="3"/>
      <c r="H70" s="3"/>
      <c r="I70" s="3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3"/>
    </row>
    <row r="71" spans="1:39" ht="24.75" hidden="1" customHeight="1">
      <c r="B71" s="79"/>
      <c r="C71" s="123"/>
      <c r="D71" s="80"/>
      <c r="E71" s="81"/>
      <c r="F71" s="3"/>
      <c r="H71" s="3"/>
      <c r="I71" s="3"/>
      <c r="J71" s="155" t="s">
        <v>55</v>
      </c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3"/>
    </row>
    <row r="72" spans="1:39" hidden="1">
      <c r="A72" s="49"/>
      <c r="B72" s="145" t="s">
        <v>37</v>
      </c>
      <c r="C72" s="145"/>
      <c r="D72" s="145"/>
      <c r="E72" s="145"/>
      <c r="F72" s="145"/>
      <c r="G72" s="145"/>
      <c r="H72" s="145"/>
      <c r="I72" s="50"/>
      <c r="J72" s="156" t="s">
        <v>38</v>
      </c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3"/>
    </row>
    <row r="73" spans="1:39" ht="4.5" hidden="1" customHeight="1">
      <c r="A73" s="2"/>
      <c r="B73" s="35"/>
      <c r="C73" s="51"/>
      <c r="D73" s="51"/>
      <c r="E73" s="52"/>
      <c r="F73" s="52"/>
      <c r="G73" s="52"/>
      <c r="H73" s="53"/>
      <c r="I73" s="54"/>
      <c r="J73" s="5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39" s="2" customFormat="1" hidden="1">
      <c r="B74" s="145" t="s">
        <v>39</v>
      </c>
      <c r="C74" s="145"/>
      <c r="D74" s="146" t="s">
        <v>40</v>
      </c>
      <c r="E74" s="146"/>
      <c r="F74" s="146"/>
      <c r="G74" s="146"/>
      <c r="H74" s="146"/>
      <c r="I74" s="54"/>
      <c r="J74" s="54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idden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t="9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3.75" hidden="1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18" hidden="1" customHeight="1">
      <c r="A80" s="1"/>
      <c r="B80" s="158" t="s">
        <v>41</v>
      </c>
      <c r="C80" s="158"/>
      <c r="D80" s="158" t="s">
        <v>54</v>
      </c>
      <c r="E80" s="158"/>
      <c r="F80" s="158"/>
      <c r="G80" s="158"/>
      <c r="H80" s="158"/>
      <c r="I80" s="158"/>
      <c r="J80" s="158" t="s">
        <v>42</v>
      </c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4.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36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32.25" customHeight="1">
      <c r="A83" s="1"/>
      <c r="B83" s="145" t="s">
        <v>43</v>
      </c>
      <c r="C83" s="145"/>
      <c r="D83" s="145"/>
      <c r="E83" s="145"/>
      <c r="F83" s="145"/>
      <c r="G83" s="145"/>
      <c r="H83" s="145"/>
      <c r="I83" s="50"/>
      <c r="J83" s="159" t="s">
        <v>56</v>
      </c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>
      <c r="A84" s="1"/>
      <c r="B84" s="35"/>
      <c r="C84" s="51"/>
      <c r="D84" s="51"/>
      <c r="E84" s="52"/>
      <c r="F84" s="52"/>
      <c r="G84" s="52"/>
      <c r="H84" s="53"/>
      <c r="I84" s="54"/>
      <c r="J84" s="54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1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>
      <c r="A85" s="1"/>
      <c r="B85" s="145" t="s">
        <v>39</v>
      </c>
      <c r="C85" s="145"/>
      <c r="D85" s="146" t="s">
        <v>40</v>
      </c>
      <c r="E85" s="146"/>
      <c r="F85" s="146"/>
      <c r="G85" s="146"/>
      <c r="H85" s="146"/>
      <c r="I85" s="54"/>
      <c r="J85" s="54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1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90" spans="1:39">
      <c r="B90" s="157"/>
      <c r="C90" s="157"/>
      <c r="D90" s="157"/>
      <c r="E90" s="157"/>
      <c r="F90" s="157"/>
      <c r="G90" s="157"/>
      <c r="H90" s="157"/>
      <c r="I90" s="157"/>
      <c r="J90" s="157" t="s">
        <v>57</v>
      </c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</row>
  </sheetData>
  <sheetProtection formatCells="0" formatColumns="0" formatRows="0" insertColumns="0" insertRows="0" insertHyperlinks="0" deleteColumns="0" deleteRows="0" sort="0" autoFilter="0" pivotTables="0"/>
  <autoFilter ref="A8:AM63">
    <filterColumn colId="3" showButton="0"/>
  </autoFilter>
  <mergeCells count="58">
    <mergeCell ref="J70:U70"/>
    <mergeCell ref="J71:U71"/>
    <mergeCell ref="B72:H72"/>
    <mergeCell ref="J72:U72"/>
    <mergeCell ref="B90:C90"/>
    <mergeCell ref="D90:I90"/>
    <mergeCell ref="J90:U90"/>
    <mergeCell ref="B80:C80"/>
    <mergeCell ref="D80:I80"/>
    <mergeCell ref="J80:U80"/>
    <mergeCell ref="B83:H83"/>
    <mergeCell ref="J83:U83"/>
    <mergeCell ref="B85:C85"/>
    <mergeCell ref="D85:H85"/>
    <mergeCell ref="I7:I8"/>
    <mergeCell ref="F68:O68"/>
    <mergeCell ref="K7:K8"/>
    <mergeCell ref="L7:L8"/>
    <mergeCell ref="M7:M8"/>
    <mergeCell ref="AJ4:AK6"/>
    <mergeCell ref="B74:C74"/>
    <mergeCell ref="D74:H74"/>
    <mergeCell ref="T7:T9"/>
    <mergeCell ref="U7:U9"/>
    <mergeCell ref="B9:G9"/>
    <mergeCell ref="B65:C65"/>
    <mergeCell ref="F66:O66"/>
    <mergeCell ref="F67:O67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3 P10:P63">
    <cfRule type="cellIs" dxfId="11" priority="4" operator="greaterThan">
      <formula>10</formula>
    </cfRule>
  </conditionalFormatting>
  <conditionalFormatting sqref="O1:O1048576">
    <cfRule type="duplicateValues" dxfId="10" priority="3"/>
  </conditionalFormatting>
  <conditionalFormatting sqref="C1:C1048576">
    <cfRule type="duplicateValues" dxfId="9" priority="2"/>
  </conditionalFormatting>
  <conditionalFormatting sqref="C10:C63">
    <cfRule type="duplicateValues" dxfId="8" priority="1" stopIfTrue="1"/>
  </conditionalFormatting>
  <dataValidations count="1">
    <dataValidation allowBlank="1" showInputMessage="1" showErrorMessage="1" errorTitle="Không xóa dữ liệu" error="Không xóa dữ liệu" prompt="Không xóa dữ liệu" sqref="D68 X10:X63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M87"/>
  <sheetViews>
    <sheetView view="pageBreakPreview" zoomScale="98" zoomScaleSheetLayoutView="98" workbookViewId="0">
      <pane ySplit="3" topLeftCell="A55" activePane="bottomLeft" state="frozen"/>
      <selection activeCell="X66" sqref="X66"/>
      <selection pane="bottomLeft" activeCell="B60" sqref="B60:U60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3" customWidth="1"/>
    <col min="4" max="4" width="14.375" style="1" customWidth="1"/>
    <col min="5" max="5" width="7.25" style="1" customWidth="1"/>
    <col min="6" max="6" width="9.375" style="1" hidden="1" customWidth="1"/>
    <col min="7" max="7" width="11.625" style="3" customWidth="1"/>
    <col min="8" max="11" width="4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375" style="1" customWidth="1"/>
    <col min="21" max="21" width="6.62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30" t="s">
        <v>0</v>
      </c>
      <c r="C1" s="130"/>
      <c r="D1" s="130"/>
      <c r="E1" s="130"/>
      <c r="F1" s="130"/>
      <c r="G1" s="130"/>
      <c r="H1" s="131" t="s">
        <v>1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3"/>
    </row>
    <row r="2" spans="2:39" ht="25.5" customHeight="1">
      <c r="B2" s="132" t="s">
        <v>2</v>
      </c>
      <c r="C2" s="132"/>
      <c r="D2" s="132"/>
      <c r="E2" s="132"/>
      <c r="F2" s="132"/>
      <c r="G2" s="132"/>
      <c r="H2" s="133" t="s">
        <v>58</v>
      </c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121"/>
      <c r="D3" s="6"/>
      <c r="E3" s="6"/>
      <c r="F3" s="6"/>
      <c r="G3" s="8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36" t="s">
        <v>3</v>
      </c>
      <c r="C4" s="136"/>
      <c r="D4" s="127" t="s">
        <v>81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9" t="s">
        <v>63</v>
      </c>
      <c r="Q4" s="129"/>
      <c r="R4" s="129"/>
      <c r="S4" s="129"/>
      <c r="T4" s="129"/>
      <c r="U4" s="129"/>
      <c r="X4" s="59"/>
      <c r="Y4" s="134" t="s">
        <v>50</v>
      </c>
      <c r="Z4" s="134" t="s">
        <v>9</v>
      </c>
      <c r="AA4" s="134" t="s">
        <v>49</v>
      </c>
      <c r="AB4" s="134" t="s">
        <v>48</v>
      </c>
      <c r="AC4" s="134"/>
      <c r="AD4" s="134"/>
      <c r="AE4" s="134"/>
      <c r="AF4" s="134" t="s">
        <v>47</v>
      </c>
      <c r="AG4" s="134"/>
      <c r="AH4" s="134" t="s">
        <v>45</v>
      </c>
      <c r="AI4" s="134"/>
      <c r="AJ4" s="134" t="s">
        <v>46</v>
      </c>
      <c r="AK4" s="134"/>
      <c r="AL4" s="134" t="s">
        <v>44</v>
      </c>
      <c r="AM4" s="134"/>
    </row>
    <row r="5" spans="2:39" ht="17.25" customHeight="1">
      <c r="B5" s="135" t="s">
        <v>4</v>
      </c>
      <c r="C5" s="135"/>
      <c r="D5" s="84">
        <v>3</v>
      </c>
      <c r="G5" s="128" t="s">
        <v>60</v>
      </c>
      <c r="H5" s="128"/>
      <c r="I5" s="128"/>
      <c r="J5" s="128"/>
      <c r="K5" s="128"/>
      <c r="L5" s="128"/>
      <c r="M5" s="128"/>
      <c r="N5" s="128"/>
      <c r="O5" s="128"/>
      <c r="P5" s="128" t="s">
        <v>61</v>
      </c>
      <c r="Q5" s="128"/>
      <c r="R5" s="128"/>
      <c r="S5" s="128"/>
      <c r="T5" s="128"/>
      <c r="U5" s="128"/>
      <c r="X5" s="59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</row>
    <row r="7" spans="2:39" ht="44.25" customHeight="1">
      <c r="B7" s="137" t="s">
        <v>5</v>
      </c>
      <c r="C7" s="139" t="s">
        <v>6</v>
      </c>
      <c r="D7" s="141" t="s">
        <v>7</v>
      </c>
      <c r="E7" s="142"/>
      <c r="F7" s="137" t="s">
        <v>8</v>
      </c>
      <c r="G7" s="153" t="s">
        <v>9</v>
      </c>
      <c r="H7" s="126" t="s">
        <v>10</v>
      </c>
      <c r="I7" s="126" t="s">
        <v>11</v>
      </c>
      <c r="J7" s="126" t="s">
        <v>12</v>
      </c>
      <c r="K7" s="126" t="s">
        <v>13</v>
      </c>
      <c r="L7" s="125" t="s">
        <v>14</v>
      </c>
      <c r="M7" s="125" t="s">
        <v>15</v>
      </c>
      <c r="N7" s="125" t="s">
        <v>16</v>
      </c>
      <c r="O7" s="152" t="s">
        <v>17</v>
      </c>
      <c r="P7" s="125" t="s">
        <v>18</v>
      </c>
      <c r="Q7" s="137" t="s">
        <v>19</v>
      </c>
      <c r="R7" s="125" t="s">
        <v>20</v>
      </c>
      <c r="S7" s="137" t="s">
        <v>21</v>
      </c>
      <c r="T7" s="137" t="s">
        <v>22</v>
      </c>
      <c r="U7" s="137" t="s">
        <v>23</v>
      </c>
      <c r="X7" s="59"/>
      <c r="Y7" s="134"/>
      <c r="Z7" s="134"/>
      <c r="AA7" s="134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8"/>
      <c r="C8" s="140"/>
      <c r="D8" s="143"/>
      <c r="E8" s="144"/>
      <c r="F8" s="138"/>
      <c r="G8" s="154"/>
      <c r="H8" s="126"/>
      <c r="I8" s="126"/>
      <c r="J8" s="126"/>
      <c r="K8" s="126"/>
      <c r="L8" s="125"/>
      <c r="M8" s="125"/>
      <c r="N8" s="125"/>
      <c r="O8" s="152"/>
      <c r="P8" s="125"/>
      <c r="Q8" s="147"/>
      <c r="R8" s="125"/>
      <c r="S8" s="138"/>
      <c r="T8" s="147"/>
      <c r="U8" s="147"/>
      <c r="W8" s="11"/>
      <c r="X8" s="59"/>
      <c r="Y8" s="64" t="str">
        <f>+D4</f>
        <v xml:space="preserve">Kỹ thuật Phát thanh và Truyền hình                                          </v>
      </c>
      <c r="Z8" s="65" t="str">
        <f>+P4</f>
        <v>Nhóm: TEL1411-02</v>
      </c>
      <c r="AA8" s="66">
        <f>+$AJ$8+$AL$8+$AH$8</f>
        <v>51</v>
      </c>
      <c r="AB8" s="60">
        <f>COUNTIF($T$9:$T$120,"Khiển trách")</f>
        <v>0</v>
      </c>
      <c r="AC8" s="60">
        <f>COUNTIF($T$9:$T$120,"Cảnh cáo")</f>
        <v>0</v>
      </c>
      <c r="AD8" s="60">
        <f>COUNTIF($T$9:$T$120,"Đình chỉ thi")</f>
        <v>0</v>
      </c>
      <c r="AE8" s="67">
        <f>+($AB$8+$AC$8+$AD$8)/$AA$8*100%</f>
        <v>0</v>
      </c>
      <c r="AF8" s="60">
        <f>SUM(COUNTIF($T$9:$T$118,"Vắng"),COUNTIF($T$9:$T$118,"Vắng có phép"))</f>
        <v>0</v>
      </c>
      <c r="AG8" s="68">
        <f>+$AF$8/$AA$8</f>
        <v>0</v>
      </c>
      <c r="AH8" s="69">
        <f>COUNTIF($X$9:$X$118,"Thi lại")</f>
        <v>0</v>
      </c>
      <c r="AI8" s="68">
        <f>+$AH$8/$AA$8</f>
        <v>0</v>
      </c>
      <c r="AJ8" s="69">
        <f>COUNTIF($X$9:$X$119,"Học lại")</f>
        <v>51</v>
      </c>
      <c r="AK8" s="68">
        <f>+$AJ$8/$AA$8</f>
        <v>1</v>
      </c>
      <c r="AL8" s="60">
        <f>COUNTIF($X$10:$X$119,"Đạt")</f>
        <v>0</v>
      </c>
      <c r="AM8" s="67">
        <f>+$AL$8/$AA$8</f>
        <v>0</v>
      </c>
    </row>
    <row r="9" spans="2:39" ht="14.25" customHeight="1">
      <c r="B9" s="148" t="s">
        <v>29</v>
      </c>
      <c r="C9" s="149"/>
      <c r="D9" s="149"/>
      <c r="E9" s="149"/>
      <c r="F9" s="149"/>
      <c r="G9" s="150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38"/>
      <c r="R9" s="17"/>
      <c r="S9" s="17"/>
      <c r="T9" s="138"/>
      <c r="U9" s="138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107" t="s">
        <v>268</v>
      </c>
      <c r="D10" s="108" t="s">
        <v>269</v>
      </c>
      <c r="E10" s="109" t="s">
        <v>85</v>
      </c>
      <c r="F10" s="110" t="s">
        <v>270</v>
      </c>
      <c r="G10" s="110" t="s">
        <v>123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0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69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107" t="s">
        <v>271</v>
      </c>
      <c r="D11" s="108" t="s">
        <v>272</v>
      </c>
      <c r="E11" s="111" t="s">
        <v>85</v>
      </c>
      <c r="F11" s="110" t="s">
        <v>273</v>
      </c>
      <c r="G11" s="110" t="s">
        <v>92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70</v>
      </c>
      <c r="V11" s="3"/>
      <c r="W11" s="24"/>
      <c r="X11" s="71" t="str">
        <f t="shared" ref="X11:X60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107" t="s">
        <v>274</v>
      </c>
      <c r="D12" s="108" t="s">
        <v>275</v>
      </c>
      <c r="E12" s="111" t="s">
        <v>85</v>
      </c>
      <c r="F12" s="110" t="s">
        <v>276</v>
      </c>
      <c r="G12" s="110" t="s">
        <v>87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0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0" si="4">+IF(OR($H12=0,$I12=0,$J12=0,$K12=0),"Không đủ ĐKDT","")</f>
        <v/>
      </c>
      <c r="U12" s="33" t="s">
        <v>70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107" t="s">
        <v>277</v>
      </c>
      <c r="D13" s="108" t="s">
        <v>275</v>
      </c>
      <c r="E13" s="111" t="s">
        <v>85</v>
      </c>
      <c r="F13" s="110" t="s">
        <v>278</v>
      </c>
      <c r="G13" s="110" t="s">
        <v>92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70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107" t="s">
        <v>279</v>
      </c>
      <c r="D14" s="108" t="s">
        <v>280</v>
      </c>
      <c r="E14" s="111" t="s">
        <v>85</v>
      </c>
      <c r="F14" s="110" t="s">
        <v>281</v>
      </c>
      <c r="G14" s="110" t="s">
        <v>177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70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107" t="s">
        <v>282</v>
      </c>
      <c r="D15" s="108" t="s">
        <v>103</v>
      </c>
      <c r="E15" s="111" t="s">
        <v>283</v>
      </c>
      <c r="F15" s="110" t="s">
        <v>284</v>
      </c>
      <c r="G15" s="110" t="s">
        <v>285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70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107" t="s">
        <v>286</v>
      </c>
      <c r="D16" s="108" t="s">
        <v>287</v>
      </c>
      <c r="E16" s="111" t="s">
        <v>288</v>
      </c>
      <c r="F16" s="110" t="s">
        <v>289</v>
      </c>
      <c r="G16" s="110" t="s">
        <v>87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70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107" t="s">
        <v>290</v>
      </c>
      <c r="D17" s="108" t="s">
        <v>291</v>
      </c>
      <c r="E17" s="111" t="s">
        <v>292</v>
      </c>
      <c r="F17" s="110" t="s">
        <v>293</v>
      </c>
      <c r="G17" s="110" t="s">
        <v>132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70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107" t="s">
        <v>294</v>
      </c>
      <c r="D18" s="108" t="s">
        <v>94</v>
      </c>
      <c r="E18" s="111" t="s">
        <v>108</v>
      </c>
      <c r="F18" s="110" t="s">
        <v>295</v>
      </c>
      <c r="G18" s="110" t="s">
        <v>87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70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107" t="s">
        <v>296</v>
      </c>
      <c r="D19" s="108" t="s">
        <v>297</v>
      </c>
      <c r="E19" s="111" t="s">
        <v>108</v>
      </c>
      <c r="F19" s="110" t="s">
        <v>248</v>
      </c>
      <c r="G19" s="110" t="s">
        <v>92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70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107" t="s">
        <v>298</v>
      </c>
      <c r="D20" s="108" t="s">
        <v>299</v>
      </c>
      <c r="E20" s="111" t="s">
        <v>108</v>
      </c>
      <c r="F20" s="110" t="s">
        <v>300</v>
      </c>
      <c r="G20" s="110" t="s">
        <v>123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70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107" t="s">
        <v>301</v>
      </c>
      <c r="D21" s="108" t="s">
        <v>302</v>
      </c>
      <c r="E21" s="111" t="s">
        <v>303</v>
      </c>
      <c r="F21" s="110" t="s">
        <v>304</v>
      </c>
      <c r="G21" s="110" t="s">
        <v>177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70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107" t="s">
        <v>305</v>
      </c>
      <c r="D22" s="108" t="s">
        <v>306</v>
      </c>
      <c r="E22" s="111" t="s">
        <v>112</v>
      </c>
      <c r="F22" s="110" t="s">
        <v>307</v>
      </c>
      <c r="G22" s="110" t="s">
        <v>132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70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107" t="s">
        <v>308</v>
      </c>
      <c r="D23" s="108" t="s">
        <v>309</v>
      </c>
      <c r="E23" s="111" t="s">
        <v>310</v>
      </c>
      <c r="F23" s="110" t="s">
        <v>154</v>
      </c>
      <c r="G23" s="110" t="s">
        <v>132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70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107" t="s">
        <v>311</v>
      </c>
      <c r="D24" s="108" t="s">
        <v>312</v>
      </c>
      <c r="E24" s="111" t="s">
        <v>313</v>
      </c>
      <c r="F24" s="110" t="s">
        <v>314</v>
      </c>
      <c r="G24" s="110" t="s">
        <v>123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70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107" t="s">
        <v>315</v>
      </c>
      <c r="D25" s="108" t="s">
        <v>143</v>
      </c>
      <c r="E25" s="111" t="s">
        <v>116</v>
      </c>
      <c r="F25" s="110" t="s">
        <v>316</v>
      </c>
      <c r="G25" s="110" t="s">
        <v>92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70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107" t="s">
        <v>317</v>
      </c>
      <c r="D26" s="108" t="s">
        <v>318</v>
      </c>
      <c r="E26" s="111" t="s">
        <v>130</v>
      </c>
      <c r="F26" s="110" t="s">
        <v>319</v>
      </c>
      <c r="G26" s="110" t="s">
        <v>97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70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107" t="s">
        <v>320</v>
      </c>
      <c r="D27" s="108" t="s">
        <v>321</v>
      </c>
      <c r="E27" s="111" t="s">
        <v>322</v>
      </c>
      <c r="F27" s="110" t="s">
        <v>323</v>
      </c>
      <c r="G27" s="110" t="s">
        <v>87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70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107" t="s">
        <v>324</v>
      </c>
      <c r="D28" s="108" t="s">
        <v>94</v>
      </c>
      <c r="E28" s="111" t="s">
        <v>325</v>
      </c>
      <c r="F28" s="110" t="s">
        <v>300</v>
      </c>
      <c r="G28" s="110" t="s">
        <v>87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70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107" t="s">
        <v>326</v>
      </c>
      <c r="D29" s="108" t="s">
        <v>327</v>
      </c>
      <c r="E29" s="111" t="s">
        <v>150</v>
      </c>
      <c r="F29" s="110" t="s">
        <v>328</v>
      </c>
      <c r="G29" s="110" t="s">
        <v>285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70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107" t="s">
        <v>329</v>
      </c>
      <c r="D30" s="108" t="s">
        <v>111</v>
      </c>
      <c r="E30" s="111" t="s">
        <v>160</v>
      </c>
      <c r="F30" s="110" t="s">
        <v>330</v>
      </c>
      <c r="G30" s="110" t="s">
        <v>123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70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107" t="s">
        <v>331</v>
      </c>
      <c r="D31" s="108" t="s">
        <v>332</v>
      </c>
      <c r="E31" s="111" t="s">
        <v>333</v>
      </c>
      <c r="F31" s="110" t="s">
        <v>334</v>
      </c>
      <c r="G31" s="110" t="s">
        <v>285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70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107" t="s">
        <v>335</v>
      </c>
      <c r="D32" s="108" t="s">
        <v>336</v>
      </c>
      <c r="E32" s="111" t="s">
        <v>337</v>
      </c>
      <c r="F32" s="110" t="s">
        <v>338</v>
      </c>
      <c r="G32" s="110" t="s">
        <v>97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70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107" t="s">
        <v>339</v>
      </c>
      <c r="D33" s="108" t="s">
        <v>340</v>
      </c>
      <c r="E33" s="111" t="s">
        <v>341</v>
      </c>
      <c r="F33" s="110" t="s">
        <v>342</v>
      </c>
      <c r="G33" s="110" t="s">
        <v>285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70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107" t="s">
        <v>343</v>
      </c>
      <c r="D34" s="108" t="s">
        <v>344</v>
      </c>
      <c r="E34" s="111" t="s">
        <v>345</v>
      </c>
      <c r="F34" s="110" t="s">
        <v>346</v>
      </c>
      <c r="G34" s="110" t="s">
        <v>87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70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97">
        <v>26</v>
      </c>
      <c r="C35" s="107" t="s">
        <v>347</v>
      </c>
      <c r="D35" s="108" t="s">
        <v>348</v>
      </c>
      <c r="E35" s="111" t="s">
        <v>349</v>
      </c>
      <c r="F35" s="110" t="s">
        <v>350</v>
      </c>
      <c r="G35" s="110" t="s">
        <v>92</v>
      </c>
      <c r="H35" s="98" t="s">
        <v>30</v>
      </c>
      <c r="I35" s="98" t="s">
        <v>30</v>
      </c>
      <c r="J35" s="98" t="s">
        <v>30</v>
      </c>
      <c r="K35" s="98" t="s">
        <v>30</v>
      </c>
      <c r="L35" s="99"/>
      <c r="M35" s="99"/>
      <c r="N35" s="99"/>
      <c r="O35" s="100"/>
      <c r="P35" s="101"/>
      <c r="Q35" s="102">
        <f t="shared" si="3"/>
        <v>0</v>
      </c>
      <c r="R35" s="103" t="str">
        <f t="shared" si="0"/>
        <v>F</v>
      </c>
      <c r="S35" s="104" t="str">
        <f t="shared" si="1"/>
        <v>Kém</v>
      </c>
      <c r="T35" s="105" t="str">
        <f t="shared" si="4"/>
        <v/>
      </c>
      <c r="U35" s="106" t="s">
        <v>70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87">
        <v>27</v>
      </c>
      <c r="C36" s="107" t="s">
        <v>351</v>
      </c>
      <c r="D36" s="108" t="s">
        <v>352</v>
      </c>
      <c r="E36" s="111" t="s">
        <v>353</v>
      </c>
      <c r="F36" s="110" t="s">
        <v>354</v>
      </c>
      <c r="G36" s="110" t="s">
        <v>92</v>
      </c>
      <c r="H36" s="88" t="s">
        <v>30</v>
      </c>
      <c r="I36" s="88" t="s">
        <v>30</v>
      </c>
      <c r="J36" s="88" t="s">
        <v>30</v>
      </c>
      <c r="K36" s="88" t="s">
        <v>30</v>
      </c>
      <c r="L36" s="89"/>
      <c r="M36" s="89"/>
      <c r="N36" s="89"/>
      <c r="O36" s="90"/>
      <c r="P36" s="91"/>
      <c r="Q36" s="92">
        <f t="shared" si="3"/>
        <v>0</v>
      </c>
      <c r="R36" s="93" t="str">
        <f t="shared" si="0"/>
        <v>F</v>
      </c>
      <c r="S36" s="94" t="str">
        <f t="shared" si="1"/>
        <v>Kém</v>
      </c>
      <c r="T36" s="95" t="str">
        <f t="shared" si="4"/>
        <v/>
      </c>
      <c r="U36" s="96" t="s">
        <v>71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107" t="s">
        <v>355</v>
      </c>
      <c r="D37" s="108" t="s">
        <v>269</v>
      </c>
      <c r="E37" s="111" t="s">
        <v>356</v>
      </c>
      <c r="F37" s="110" t="s">
        <v>281</v>
      </c>
      <c r="G37" s="110" t="s">
        <v>177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71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107" t="s">
        <v>357</v>
      </c>
      <c r="D38" s="108" t="s">
        <v>344</v>
      </c>
      <c r="E38" s="111" t="s">
        <v>356</v>
      </c>
      <c r="F38" s="110" t="s">
        <v>358</v>
      </c>
      <c r="G38" s="110" t="s">
        <v>92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71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107" t="s">
        <v>359</v>
      </c>
      <c r="D39" s="108" t="s">
        <v>360</v>
      </c>
      <c r="E39" s="111" t="s">
        <v>167</v>
      </c>
      <c r="F39" s="110" t="s">
        <v>361</v>
      </c>
      <c r="G39" s="110" t="s">
        <v>177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71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87">
        <v>31</v>
      </c>
      <c r="C40" s="107" t="s">
        <v>362</v>
      </c>
      <c r="D40" s="108" t="s">
        <v>183</v>
      </c>
      <c r="E40" s="111" t="s">
        <v>363</v>
      </c>
      <c r="F40" s="110" t="s">
        <v>364</v>
      </c>
      <c r="G40" s="110" t="s">
        <v>97</v>
      </c>
      <c r="H40" s="88" t="s">
        <v>30</v>
      </c>
      <c r="I40" s="88" t="s">
        <v>30</v>
      </c>
      <c r="J40" s="88" t="s">
        <v>30</v>
      </c>
      <c r="K40" s="88" t="s">
        <v>30</v>
      </c>
      <c r="L40" s="89"/>
      <c r="M40" s="89"/>
      <c r="N40" s="89"/>
      <c r="O40" s="90"/>
      <c r="P40" s="91"/>
      <c r="Q40" s="92">
        <f t="shared" si="3"/>
        <v>0</v>
      </c>
      <c r="R40" s="93" t="str">
        <f t="shared" si="0"/>
        <v>F</v>
      </c>
      <c r="S40" s="94" t="str">
        <f t="shared" si="1"/>
        <v>Kém</v>
      </c>
      <c r="T40" s="95" t="str">
        <f t="shared" si="4"/>
        <v/>
      </c>
      <c r="U40" s="33" t="s">
        <v>71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107" t="s">
        <v>365</v>
      </c>
      <c r="D41" s="108" t="s">
        <v>366</v>
      </c>
      <c r="E41" s="111" t="s">
        <v>180</v>
      </c>
      <c r="F41" s="110" t="s">
        <v>367</v>
      </c>
      <c r="G41" s="110" t="s">
        <v>92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71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107" t="s">
        <v>368</v>
      </c>
      <c r="D42" s="108" t="s">
        <v>94</v>
      </c>
      <c r="E42" s="111" t="s">
        <v>369</v>
      </c>
      <c r="F42" s="110" t="s">
        <v>370</v>
      </c>
      <c r="G42" s="110" t="s">
        <v>123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71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107" t="s">
        <v>371</v>
      </c>
      <c r="D43" s="108" t="s">
        <v>372</v>
      </c>
      <c r="E43" s="111" t="s">
        <v>373</v>
      </c>
      <c r="F43" s="110" t="s">
        <v>374</v>
      </c>
      <c r="G43" s="110" t="s">
        <v>87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71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107" t="s">
        <v>375</v>
      </c>
      <c r="D44" s="108" t="s">
        <v>376</v>
      </c>
      <c r="E44" s="111" t="s">
        <v>377</v>
      </c>
      <c r="F44" s="110" t="s">
        <v>378</v>
      </c>
      <c r="G44" s="110" t="s">
        <v>123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71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107" t="s">
        <v>379</v>
      </c>
      <c r="D45" s="108" t="s">
        <v>287</v>
      </c>
      <c r="E45" s="111" t="s">
        <v>191</v>
      </c>
      <c r="F45" s="110" t="s">
        <v>380</v>
      </c>
      <c r="G45" s="110" t="s">
        <v>123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71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107" t="s">
        <v>381</v>
      </c>
      <c r="D46" s="108" t="s">
        <v>382</v>
      </c>
      <c r="E46" s="111" t="s">
        <v>383</v>
      </c>
      <c r="F46" s="110" t="s">
        <v>384</v>
      </c>
      <c r="G46" s="110" t="s">
        <v>123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71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107" t="s">
        <v>385</v>
      </c>
      <c r="D47" s="108" t="s">
        <v>386</v>
      </c>
      <c r="E47" s="111" t="s">
        <v>387</v>
      </c>
      <c r="F47" s="110" t="s">
        <v>388</v>
      </c>
      <c r="G47" s="110" t="s">
        <v>132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71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107" t="s">
        <v>389</v>
      </c>
      <c r="D48" s="108" t="s">
        <v>390</v>
      </c>
      <c r="E48" s="111" t="s">
        <v>215</v>
      </c>
      <c r="F48" s="110" t="s">
        <v>391</v>
      </c>
      <c r="G48" s="110" t="s">
        <v>177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71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107" t="s">
        <v>392</v>
      </c>
      <c r="D49" s="108" t="s">
        <v>393</v>
      </c>
      <c r="E49" s="111" t="s">
        <v>215</v>
      </c>
      <c r="F49" s="110" t="s">
        <v>304</v>
      </c>
      <c r="G49" s="110" t="s">
        <v>177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71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107" t="s">
        <v>394</v>
      </c>
      <c r="D50" s="108" t="s">
        <v>395</v>
      </c>
      <c r="E50" s="111" t="s">
        <v>396</v>
      </c>
      <c r="F50" s="110" t="s">
        <v>397</v>
      </c>
      <c r="G50" s="110" t="s">
        <v>118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71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107" t="s">
        <v>398</v>
      </c>
      <c r="D51" s="108" t="s">
        <v>399</v>
      </c>
      <c r="E51" s="111" t="s">
        <v>236</v>
      </c>
      <c r="F51" s="110" t="s">
        <v>400</v>
      </c>
      <c r="G51" s="110" t="s">
        <v>97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71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107" t="s">
        <v>401</v>
      </c>
      <c r="D52" s="108" t="s">
        <v>402</v>
      </c>
      <c r="E52" s="111" t="s">
        <v>236</v>
      </c>
      <c r="F52" s="110" t="s">
        <v>403</v>
      </c>
      <c r="G52" s="110" t="s">
        <v>404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71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107" t="s">
        <v>405</v>
      </c>
      <c r="D53" s="108" t="s">
        <v>406</v>
      </c>
      <c r="E53" s="111" t="s">
        <v>247</v>
      </c>
      <c r="F53" s="110" t="s">
        <v>407</v>
      </c>
      <c r="G53" s="110" t="s">
        <v>87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71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107" t="s">
        <v>408</v>
      </c>
      <c r="D54" s="108" t="s">
        <v>409</v>
      </c>
      <c r="E54" s="111" t="s">
        <v>251</v>
      </c>
      <c r="F54" s="110" t="s">
        <v>410</v>
      </c>
      <c r="G54" s="110" t="s">
        <v>92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71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107" t="s">
        <v>411</v>
      </c>
      <c r="D55" s="108" t="s">
        <v>412</v>
      </c>
      <c r="E55" s="111" t="s">
        <v>251</v>
      </c>
      <c r="F55" s="110" t="s">
        <v>413</v>
      </c>
      <c r="G55" s="110" t="s">
        <v>285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71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107" t="s">
        <v>414</v>
      </c>
      <c r="D56" s="108" t="s">
        <v>412</v>
      </c>
      <c r="E56" s="111" t="s">
        <v>251</v>
      </c>
      <c r="F56" s="110" t="s">
        <v>415</v>
      </c>
      <c r="G56" s="110" t="s">
        <v>97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71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8.75" customHeight="1">
      <c r="B57" s="25">
        <v>48</v>
      </c>
      <c r="C57" s="107" t="s">
        <v>416</v>
      </c>
      <c r="D57" s="108" t="s">
        <v>417</v>
      </c>
      <c r="E57" s="111" t="s">
        <v>251</v>
      </c>
      <c r="F57" s="110" t="s">
        <v>418</v>
      </c>
      <c r="G57" s="110" t="s">
        <v>419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71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8.75" customHeight="1">
      <c r="B58" s="25">
        <v>49</v>
      </c>
      <c r="C58" s="107" t="s">
        <v>420</v>
      </c>
      <c r="D58" s="108" t="s">
        <v>421</v>
      </c>
      <c r="E58" s="111" t="s">
        <v>422</v>
      </c>
      <c r="F58" s="110" t="s">
        <v>423</v>
      </c>
      <c r="G58" s="110" t="s">
        <v>92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71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ht="18.75" customHeight="1">
      <c r="B59" s="25">
        <v>50</v>
      </c>
      <c r="C59" s="107" t="s">
        <v>424</v>
      </c>
      <c r="D59" s="108" t="s">
        <v>425</v>
      </c>
      <c r="E59" s="111" t="s">
        <v>426</v>
      </c>
      <c r="F59" s="110" t="s">
        <v>427</v>
      </c>
      <c r="G59" s="110" t="s">
        <v>92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71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ht="18.75" customHeight="1">
      <c r="B60" s="97">
        <v>51</v>
      </c>
      <c r="C60" s="117" t="s">
        <v>428</v>
      </c>
      <c r="D60" s="118" t="s">
        <v>115</v>
      </c>
      <c r="E60" s="119" t="s">
        <v>429</v>
      </c>
      <c r="F60" s="120" t="s">
        <v>430</v>
      </c>
      <c r="G60" s="120" t="s">
        <v>97</v>
      </c>
      <c r="H60" s="98" t="s">
        <v>30</v>
      </c>
      <c r="I60" s="98" t="s">
        <v>30</v>
      </c>
      <c r="J60" s="98" t="s">
        <v>30</v>
      </c>
      <c r="K60" s="98" t="s">
        <v>30</v>
      </c>
      <c r="L60" s="99"/>
      <c r="M60" s="99"/>
      <c r="N60" s="99"/>
      <c r="O60" s="100"/>
      <c r="P60" s="101"/>
      <c r="Q60" s="102">
        <f t="shared" si="3"/>
        <v>0</v>
      </c>
      <c r="R60" s="103" t="str">
        <f t="shared" si="0"/>
        <v>F</v>
      </c>
      <c r="S60" s="104" t="str">
        <f t="shared" si="1"/>
        <v>Kém</v>
      </c>
      <c r="T60" s="105" t="str">
        <f t="shared" si="4"/>
        <v/>
      </c>
      <c r="U60" s="106" t="s">
        <v>71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1:39" ht="9" customHeight="1">
      <c r="A61" s="2"/>
      <c r="B61" s="35"/>
      <c r="C61" s="36"/>
      <c r="D61" s="36"/>
      <c r="E61" s="37"/>
      <c r="F61" s="37"/>
      <c r="G61" s="37"/>
      <c r="H61" s="38"/>
      <c r="I61" s="39"/>
      <c r="J61" s="39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3"/>
    </row>
    <row r="62" spans="1:39" ht="16.5" hidden="1">
      <c r="A62" s="2"/>
      <c r="B62" s="151" t="s">
        <v>31</v>
      </c>
      <c r="C62" s="151"/>
      <c r="D62" s="36"/>
      <c r="E62" s="37"/>
      <c r="F62" s="37"/>
      <c r="G62" s="37"/>
      <c r="H62" s="38"/>
      <c r="I62" s="39"/>
      <c r="J62" s="39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3"/>
    </row>
    <row r="63" spans="1:39" ht="16.5" hidden="1" customHeight="1">
      <c r="A63" s="2"/>
      <c r="B63" s="41" t="s">
        <v>32</v>
      </c>
      <c r="C63" s="122"/>
      <c r="D63" s="42">
        <f>+$AA$8</f>
        <v>51</v>
      </c>
      <c r="E63" s="43" t="s">
        <v>33</v>
      </c>
      <c r="F63" s="124" t="s">
        <v>34</v>
      </c>
      <c r="G63" s="124"/>
      <c r="H63" s="124"/>
      <c r="I63" s="124"/>
      <c r="J63" s="124"/>
      <c r="K63" s="124"/>
      <c r="L63" s="124"/>
      <c r="M63" s="124"/>
      <c r="N63" s="124"/>
      <c r="O63" s="124"/>
      <c r="P63" s="44">
        <f>$AA$8 -COUNTIF($T$9:$T$250,"Vắng") -COUNTIF($T$9:$T$250,"Vắng có phép") - COUNTIF($T$9:$T$250,"Đình chỉ thi") - COUNTIF($T$9:$T$250,"Không đủ ĐKDT")</f>
        <v>51</v>
      </c>
      <c r="Q63" s="44"/>
      <c r="R63" s="44"/>
      <c r="S63" s="45"/>
      <c r="T63" s="46" t="s">
        <v>33</v>
      </c>
      <c r="U63" s="45"/>
      <c r="V63" s="3"/>
    </row>
    <row r="64" spans="1:39" ht="16.5" hidden="1" customHeight="1">
      <c r="A64" s="2"/>
      <c r="B64" s="41" t="s">
        <v>35</v>
      </c>
      <c r="C64" s="122"/>
      <c r="D64" s="42">
        <f>+$AL$8</f>
        <v>0</v>
      </c>
      <c r="E64" s="43" t="s">
        <v>33</v>
      </c>
      <c r="F64" s="124" t="s">
        <v>36</v>
      </c>
      <c r="G64" s="124"/>
      <c r="H64" s="124"/>
      <c r="I64" s="124"/>
      <c r="J64" s="124"/>
      <c r="K64" s="124"/>
      <c r="L64" s="124"/>
      <c r="M64" s="124"/>
      <c r="N64" s="124"/>
      <c r="O64" s="124"/>
      <c r="P64" s="47">
        <f>COUNTIF($T$9:$T$126,"Vắng")</f>
        <v>0</v>
      </c>
      <c r="Q64" s="47"/>
      <c r="R64" s="47"/>
      <c r="S64" s="48"/>
      <c r="T64" s="46" t="s">
        <v>33</v>
      </c>
      <c r="U64" s="48"/>
      <c r="V64" s="3"/>
    </row>
    <row r="65" spans="1:39" ht="16.5" hidden="1" customHeight="1">
      <c r="A65" s="2"/>
      <c r="B65" s="41" t="s">
        <v>51</v>
      </c>
      <c r="C65" s="122"/>
      <c r="D65" s="57">
        <f>COUNTIF(X10:X60,"Học lại")</f>
        <v>51</v>
      </c>
      <c r="E65" s="43" t="s">
        <v>33</v>
      </c>
      <c r="F65" s="124" t="s">
        <v>52</v>
      </c>
      <c r="G65" s="124"/>
      <c r="H65" s="124"/>
      <c r="I65" s="124"/>
      <c r="J65" s="124"/>
      <c r="K65" s="124"/>
      <c r="L65" s="124"/>
      <c r="M65" s="124"/>
      <c r="N65" s="124"/>
      <c r="O65" s="124"/>
      <c r="P65" s="44">
        <f>COUNTIF($T$9:$T$126,"Vắng có phép")</f>
        <v>0</v>
      </c>
      <c r="Q65" s="44"/>
      <c r="R65" s="44"/>
      <c r="S65" s="45"/>
      <c r="T65" s="46" t="s">
        <v>33</v>
      </c>
      <c r="U65" s="45"/>
      <c r="V65" s="3"/>
    </row>
    <row r="66" spans="1:39" ht="3" hidden="1" customHeight="1">
      <c r="A66" s="2"/>
      <c r="B66" s="35"/>
      <c r="C66" s="36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idden="1">
      <c r="B67" s="79" t="s">
        <v>53</v>
      </c>
      <c r="C67" s="123"/>
      <c r="D67" s="80">
        <f>COUNTIF(X10:X60,"Thi lại")</f>
        <v>0</v>
      </c>
      <c r="E67" s="81" t="s">
        <v>33</v>
      </c>
      <c r="F67" s="3"/>
      <c r="H67" s="3"/>
      <c r="I67" s="3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3"/>
    </row>
    <row r="68" spans="1:39" ht="24.75" hidden="1" customHeight="1">
      <c r="B68" s="79"/>
      <c r="C68" s="123"/>
      <c r="D68" s="80"/>
      <c r="E68" s="81"/>
      <c r="F68" s="3"/>
      <c r="H68" s="3"/>
      <c r="I68" s="3"/>
      <c r="J68" s="155" t="s">
        <v>55</v>
      </c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3"/>
    </row>
    <row r="69" spans="1:39" hidden="1">
      <c r="A69" s="49"/>
      <c r="B69" s="145" t="s">
        <v>37</v>
      </c>
      <c r="C69" s="145"/>
      <c r="D69" s="145"/>
      <c r="E69" s="145"/>
      <c r="F69" s="145"/>
      <c r="G69" s="145"/>
      <c r="H69" s="145"/>
      <c r="I69" s="50"/>
      <c r="J69" s="156" t="s">
        <v>38</v>
      </c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3"/>
    </row>
    <row r="70" spans="1:39" ht="4.5" hidden="1" customHeight="1">
      <c r="A70" s="2"/>
      <c r="B70" s="35"/>
      <c r="C70" s="51"/>
      <c r="D70" s="51"/>
      <c r="E70" s="52"/>
      <c r="F70" s="52"/>
      <c r="G70" s="52"/>
      <c r="H70" s="53"/>
      <c r="I70" s="54"/>
      <c r="J70" s="54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39" s="2" customFormat="1" hidden="1">
      <c r="B71" s="145" t="s">
        <v>39</v>
      </c>
      <c r="C71" s="145"/>
      <c r="D71" s="146" t="s">
        <v>40</v>
      </c>
      <c r="E71" s="146"/>
      <c r="F71" s="146"/>
      <c r="G71" s="146"/>
      <c r="H71" s="146"/>
      <c r="I71" s="54"/>
      <c r="J71" s="54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</row>
    <row r="72" spans="1:39" s="2" customFormat="1" hidden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</row>
    <row r="73" spans="1:39" s="2" customFormat="1" hidden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</row>
    <row r="74" spans="1:39" s="2" customFormat="1" hidden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t="9.75" hidden="1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t="3.75" hidden="1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t="18" hidden="1" customHeight="1">
      <c r="A77" s="1"/>
      <c r="B77" s="158" t="s">
        <v>41</v>
      </c>
      <c r="C77" s="158"/>
      <c r="D77" s="158" t="s">
        <v>54</v>
      </c>
      <c r="E77" s="158"/>
      <c r="F77" s="158"/>
      <c r="G77" s="158"/>
      <c r="H77" s="158"/>
      <c r="I77" s="158"/>
      <c r="J77" s="158" t="s">
        <v>42</v>
      </c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t="4.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36.75" hidden="1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32.25" customHeight="1">
      <c r="A80" s="1"/>
      <c r="B80" s="145" t="s">
        <v>43</v>
      </c>
      <c r="C80" s="145"/>
      <c r="D80" s="145"/>
      <c r="E80" s="145"/>
      <c r="F80" s="145"/>
      <c r="G80" s="145"/>
      <c r="H80" s="145"/>
      <c r="I80" s="50"/>
      <c r="J80" s="159" t="s">
        <v>56</v>
      </c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>
      <c r="A81" s="1"/>
      <c r="B81" s="35"/>
      <c r="C81" s="51"/>
      <c r="D81" s="51"/>
      <c r="E81" s="52"/>
      <c r="F81" s="52"/>
      <c r="G81" s="52"/>
      <c r="H81" s="53"/>
      <c r="I81" s="54"/>
      <c r="J81" s="54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1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>
      <c r="A82" s="1"/>
      <c r="B82" s="145" t="s">
        <v>39</v>
      </c>
      <c r="C82" s="145"/>
      <c r="D82" s="146" t="s">
        <v>40</v>
      </c>
      <c r="E82" s="146"/>
      <c r="F82" s="146"/>
      <c r="G82" s="146"/>
      <c r="H82" s="146"/>
      <c r="I82" s="54"/>
      <c r="J82" s="54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1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1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7" spans="1:39">
      <c r="B87" s="157"/>
      <c r="C87" s="157"/>
      <c r="D87" s="157"/>
      <c r="E87" s="157"/>
      <c r="F87" s="157"/>
      <c r="G87" s="157"/>
      <c r="H87" s="157"/>
      <c r="I87" s="157"/>
      <c r="J87" s="157" t="s">
        <v>57</v>
      </c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</row>
  </sheetData>
  <sheetProtection formatCells="0" formatColumns="0" formatRows="0" insertColumns="0" insertRows="0" insertHyperlinks="0" deleteColumns="0" deleteRows="0" sort="0" autoFilter="0" pivotTables="0"/>
  <autoFilter ref="A8:AM60">
    <filterColumn colId="3" showButton="0"/>
  </autoFilter>
  <mergeCells count="58">
    <mergeCell ref="J67:U67"/>
    <mergeCell ref="J68:U68"/>
    <mergeCell ref="B69:H69"/>
    <mergeCell ref="J69:U69"/>
    <mergeCell ref="B87:C87"/>
    <mergeCell ref="D87:I87"/>
    <mergeCell ref="J87:U87"/>
    <mergeCell ref="B77:C77"/>
    <mergeCell ref="D77:I77"/>
    <mergeCell ref="J77:U77"/>
    <mergeCell ref="B80:H80"/>
    <mergeCell ref="J80:U80"/>
    <mergeCell ref="B82:C82"/>
    <mergeCell ref="D82:H82"/>
    <mergeCell ref="I7:I8"/>
    <mergeCell ref="F65:O65"/>
    <mergeCell ref="K7:K8"/>
    <mergeCell ref="L7:L8"/>
    <mergeCell ref="M7:M8"/>
    <mergeCell ref="AJ4:AK6"/>
    <mergeCell ref="B71:C71"/>
    <mergeCell ref="D71:H71"/>
    <mergeCell ref="T7:T9"/>
    <mergeCell ref="U7:U9"/>
    <mergeCell ref="B9:G9"/>
    <mergeCell ref="B62:C62"/>
    <mergeCell ref="F63:O63"/>
    <mergeCell ref="F64:O64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0 P10:P60">
    <cfRule type="cellIs" dxfId="7" priority="4" operator="greaterThan">
      <formula>10</formula>
    </cfRule>
  </conditionalFormatting>
  <conditionalFormatting sqref="O1:O1048576">
    <cfRule type="duplicateValues" dxfId="6" priority="3"/>
  </conditionalFormatting>
  <conditionalFormatting sqref="C1:C1048576">
    <cfRule type="duplicateValues" dxfId="5" priority="2"/>
  </conditionalFormatting>
  <conditionalFormatting sqref="C10:C60">
    <cfRule type="duplicateValues" dxfId="4" priority="1" stopIfTrue="1"/>
  </conditionalFormatting>
  <dataValidations count="1">
    <dataValidation allowBlank="1" showInputMessage="1" showErrorMessage="1" errorTitle="Không xóa dữ liệu" error="Không xóa dữ liệu" prompt="Không xóa dữ liệu" sqref="D65 X10:X60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M86"/>
  <sheetViews>
    <sheetView tabSelected="1" view="pageBreakPreview" zoomScale="98" zoomScaleSheetLayoutView="98" workbookViewId="0">
      <pane ySplit="3" topLeftCell="A52" activePane="bottomLeft" state="frozen"/>
      <selection activeCell="W8" sqref="W8"/>
      <selection pane="bottomLeft" activeCell="L37" sqref="L37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3" customWidth="1"/>
    <col min="4" max="4" width="14.75" style="1" customWidth="1"/>
    <col min="5" max="5" width="7.25" style="1" customWidth="1"/>
    <col min="6" max="6" width="9.375" style="1" hidden="1" customWidth="1"/>
    <col min="7" max="7" width="12.75" style="3" bestFit="1" customWidth="1"/>
    <col min="8" max="11" width="4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9.5" style="1" customWidth="1"/>
    <col min="21" max="21" width="7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30" t="s">
        <v>0</v>
      </c>
      <c r="C1" s="130"/>
      <c r="D1" s="130"/>
      <c r="E1" s="130"/>
      <c r="F1" s="130"/>
      <c r="G1" s="130"/>
      <c r="H1" s="131" t="s">
        <v>1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3"/>
    </row>
    <row r="2" spans="2:39" ht="25.5" customHeight="1">
      <c r="B2" s="132" t="s">
        <v>2</v>
      </c>
      <c r="C2" s="132"/>
      <c r="D2" s="132"/>
      <c r="E2" s="132"/>
      <c r="F2" s="132"/>
      <c r="G2" s="132"/>
      <c r="H2" s="133" t="s">
        <v>58</v>
      </c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121"/>
      <c r="D3" s="6"/>
      <c r="E3" s="6"/>
      <c r="F3" s="6"/>
      <c r="G3" s="8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36" t="s">
        <v>3</v>
      </c>
      <c r="C4" s="136"/>
      <c r="D4" s="127" t="s">
        <v>81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9" t="s">
        <v>59</v>
      </c>
      <c r="Q4" s="129"/>
      <c r="R4" s="129"/>
      <c r="S4" s="129"/>
      <c r="T4" s="129"/>
      <c r="U4" s="129"/>
      <c r="X4" s="59"/>
      <c r="Y4" s="134" t="s">
        <v>50</v>
      </c>
      <c r="Z4" s="134" t="s">
        <v>9</v>
      </c>
      <c r="AA4" s="134" t="s">
        <v>49</v>
      </c>
      <c r="AB4" s="134" t="s">
        <v>48</v>
      </c>
      <c r="AC4" s="134"/>
      <c r="AD4" s="134"/>
      <c r="AE4" s="134"/>
      <c r="AF4" s="134" t="s">
        <v>47</v>
      </c>
      <c r="AG4" s="134"/>
      <c r="AH4" s="134" t="s">
        <v>45</v>
      </c>
      <c r="AI4" s="134"/>
      <c r="AJ4" s="134" t="s">
        <v>46</v>
      </c>
      <c r="AK4" s="134"/>
      <c r="AL4" s="134" t="s">
        <v>44</v>
      </c>
      <c r="AM4" s="134"/>
    </row>
    <row r="5" spans="2:39" ht="17.25" customHeight="1">
      <c r="B5" s="135" t="s">
        <v>4</v>
      </c>
      <c r="C5" s="135"/>
      <c r="D5" s="84">
        <v>3</v>
      </c>
      <c r="G5" s="128" t="s">
        <v>60</v>
      </c>
      <c r="H5" s="128"/>
      <c r="I5" s="128"/>
      <c r="J5" s="128"/>
      <c r="K5" s="128"/>
      <c r="L5" s="128"/>
      <c r="M5" s="128"/>
      <c r="N5" s="128"/>
      <c r="O5" s="128"/>
      <c r="P5" s="128" t="s">
        <v>61</v>
      </c>
      <c r="Q5" s="128"/>
      <c r="R5" s="128"/>
      <c r="S5" s="128"/>
      <c r="T5" s="128"/>
      <c r="U5" s="128"/>
      <c r="X5" s="59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</row>
    <row r="7" spans="2:39" ht="44.25" customHeight="1">
      <c r="B7" s="137" t="s">
        <v>5</v>
      </c>
      <c r="C7" s="139" t="s">
        <v>6</v>
      </c>
      <c r="D7" s="141" t="s">
        <v>7</v>
      </c>
      <c r="E7" s="142"/>
      <c r="F7" s="137" t="s">
        <v>8</v>
      </c>
      <c r="G7" s="153" t="s">
        <v>9</v>
      </c>
      <c r="H7" s="126" t="s">
        <v>10</v>
      </c>
      <c r="I7" s="126" t="s">
        <v>11</v>
      </c>
      <c r="J7" s="126" t="s">
        <v>12</v>
      </c>
      <c r="K7" s="126" t="s">
        <v>13</v>
      </c>
      <c r="L7" s="125" t="s">
        <v>14</v>
      </c>
      <c r="M7" s="125" t="s">
        <v>15</v>
      </c>
      <c r="N7" s="125" t="s">
        <v>16</v>
      </c>
      <c r="O7" s="152" t="s">
        <v>17</v>
      </c>
      <c r="P7" s="125" t="s">
        <v>18</v>
      </c>
      <c r="Q7" s="137" t="s">
        <v>19</v>
      </c>
      <c r="R7" s="125" t="s">
        <v>20</v>
      </c>
      <c r="S7" s="137" t="s">
        <v>21</v>
      </c>
      <c r="T7" s="137" t="s">
        <v>22</v>
      </c>
      <c r="U7" s="137" t="s">
        <v>23</v>
      </c>
      <c r="X7" s="59"/>
      <c r="Y7" s="134"/>
      <c r="Z7" s="134"/>
      <c r="AA7" s="134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8"/>
      <c r="C8" s="140"/>
      <c r="D8" s="143"/>
      <c r="E8" s="144"/>
      <c r="F8" s="138"/>
      <c r="G8" s="154"/>
      <c r="H8" s="126"/>
      <c r="I8" s="126"/>
      <c r="J8" s="126"/>
      <c r="K8" s="126"/>
      <c r="L8" s="125"/>
      <c r="M8" s="125"/>
      <c r="N8" s="125"/>
      <c r="O8" s="152"/>
      <c r="P8" s="125"/>
      <c r="Q8" s="147"/>
      <c r="R8" s="125"/>
      <c r="S8" s="138"/>
      <c r="T8" s="147"/>
      <c r="U8" s="147"/>
      <c r="W8" s="11"/>
      <c r="X8" s="59"/>
      <c r="Y8" s="64" t="str">
        <f>+D4</f>
        <v xml:space="preserve">Kỹ thuật Phát thanh và Truyền hình                                          </v>
      </c>
      <c r="Z8" s="65" t="str">
        <f>+P4</f>
        <v>Nhóm: TEL1411-01</v>
      </c>
      <c r="AA8" s="66">
        <f>+$AJ$8+$AL$8+$AH$8</f>
        <v>50</v>
      </c>
      <c r="AB8" s="60">
        <f>COUNTIF($T$9:$T$119,"Khiển trách")</f>
        <v>0</v>
      </c>
      <c r="AC8" s="60">
        <f>COUNTIF($T$9:$T$119,"Cảnh cáo")</f>
        <v>0</v>
      </c>
      <c r="AD8" s="60">
        <f>COUNTIF($T$9:$T$119,"Đình chỉ thi")</f>
        <v>0</v>
      </c>
      <c r="AE8" s="67">
        <f>+($AB$8+$AC$8+$AD$8)/$AA$8*100%</f>
        <v>0</v>
      </c>
      <c r="AF8" s="60">
        <f>SUM(COUNTIF($T$9:$T$117,"Vắng"),COUNTIF($T$9:$T$117,"Vắng có phép"))</f>
        <v>0</v>
      </c>
      <c r="AG8" s="68">
        <f>+$AF$8/$AA$8</f>
        <v>0</v>
      </c>
      <c r="AH8" s="69">
        <f>COUNTIF($X$9:$X$117,"Thi lại")</f>
        <v>0</v>
      </c>
      <c r="AI8" s="68">
        <f>+$AH$8/$AA$8</f>
        <v>0</v>
      </c>
      <c r="AJ8" s="69">
        <f>COUNTIF($X$9:$X$118,"Học lại")</f>
        <v>50</v>
      </c>
      <c r="AK8" s="68">
        <f>+$AJ$8/$AA$8</f>
        <v>1</v>
      </c>
      <c r="AL8" s="60">
        <f>COUNTIF($X$10:$X$118,"Đạt")</f>
        <v>0</v>
      </c>
      <c r="AM8" s="67">
        <f>+$AL$8/$AA$8</f>
        <v>0</v>
      </c>
    </row>
    <row r="9" spans="2:39" ht="14.25" customHeight="1">
      <c r="B9" s="148" t="s">
        <v>29</v>
      </c>
      <c r="C9" s="149"/>
      <c r="D9" s="149"/>
      <c r="E9" s="149"/>
      <c r="F9" s="149"/>
      <c r="G9" s="150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38"/>
      <c r="R9" s="17"/>
      <c r="S9" s="17"/>
      <c r="T9" s="138"/>
      <c r="U9" s="138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107" t="s">
        <v>83</v>
      </c>
      <c r="D10" s="108" t="s">
        <v>84</v>
      </c>
      <c r="E10" s="109" t="s">
        <v>85</v>
      </c>
      <c r="F10" s="110" t="s">
        <v>86</v>
      </c>
      <c r="G10" s="110" t="s">
        <v>87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5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9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67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107" t="s">
        <v>88</v>
      </c>
      <c r="D11" s="108" t="s">
        <v>89</v>
      </c>
      <c r="E11" s="111" t="s">
        <v>90</v>
      </c>
      <c r="F11" s="110" t="s">
        <v>91</v>
      </c>
      <c r="G11" s="110" t="s">
        <v>92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67</v>
      </c>
      <c r="V11" s="3"/>
      <c r="W11" s="24"/>
      <c r="X11" s="71" t="str">
        <f t="shared" ref="X11:X5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107" t="s">
        <v>93</v>
      </c>
      <c r="D12" s="108" t="s">
        <v>94</v>
      </c>
      <c r="E12" s="111" t="s">
        <v>95</v>
      </c>
      <c r="F12" s="110" t="s">
        <v>96</v>
      </c>
      <c r="G12" s="110" t="s">
        <v>97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59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59" si="4">+IF(OR($H12=0,$I12=0,$J12=0,$K12=0),"Không đủ ĐKDT","")</f>
        <v/>
      </c>
      <c r="U12" s="33" t="s">
        <v>67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107" t="s">
        <v>98</v>
      </c>
      <c r="D13" s="108" t="s">
        <v>99</v>
      </c>
      <c r="E13" s="111" t="s">
        <v>100</v>
      </c>
      <c r="F13" s="110" t="s">
        <v>101</v>
      </c>
      <c r="G13" s="110" t="s">
        <v>87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67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107" t="s">
        <v>102</v>
      </c>
      <c r="D14" s="108" t="s">
        <v>103</v>
      </c>
      <c r="E14" s="111" t="s">
        <v>104</v>
      </c>
      <c r="F14" s="110" t="s">
        <v>105</v>
      </c>
      <c r="G14" s="110" t="s">
        <v>87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67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107" t="s">
        <v>106</v>
      </c>
      <c r="D15" s="108" t="s">
        <v>107</v>
      </c>
      <c r="E15" s="111" t="s">
        <v>108</v>
      </c>
      <c r="F15" s="110" t="s">
        <v>109</v>
      </c>
      <c r="G15" s="110" t="s">
        <v>97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67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107" t="s">
        <v>110</v>
      </c>
      <c r="D16" s="108" t="s">
        <v>111</v>
      </c>
      <c r="E16" s="111" t="s">
        <v>112</v>
      </c>
      <c r="F16" s="110" t="s">
        <v>113</v>
      </c>
      <c r="G16" s="110" t="s">
        <v>87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67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107" t="s">
        <v>114</v>
      </c>
      <c r="D17" s="108" t="s">
        <v>115</v>
      </c>
      <c r="E17" s="111" t="s">
        <v>116</v>
      </c>
      <c r="F17" s="110" t="s">
        <v>117</v>
      </c>
      <c r="G17" s="110" t="s">
        <v>118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67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107" t="s">
        <v>119</v>
      </c>
      <c r="D18" s="108" t="s">
        <v>120</v>
      </c>
      <c r="E18" s="111" t="s">
        <v>121</v>
      </c>
      <c r="F18" s="110" t="s">
        <v>122</v>
      </c>
      <c r="G18" s="110" t="s">
        <v>123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67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107" t="s">
        <v>124</v>
      </c>
      <c r="D19" s="108" t="s">
        <v>125</v>
      </c>
      <c r="E19" s="111" t="s">
        <v>126</v>
      </c>
      <c r="F19" s="110" t="s">
        <v>127</v>
      </c>
      <c r="G19" s="110" t="s">
        <v>123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67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107" t="s">
        <v>128</v>
      </c>
      <c r="D20" s="108" t="s">
        <v>129</v>
      </c>
      <c r="E20" s="111" t="s">
        <v>130</v>
      </c>
      <c r="F20" s="110" t="s">
        <v>131</v>
      </c>
      <c r="G20" s="110" t="s">
        <v>132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67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107" t="s">
        <v>133</v>
      </c>
      <c r="D21" s="108" t="s">
        <v>134</v>
      </c>
      <c r="E21" s="111" t="s">
        <v>135</v>
      </c>
      <c r="F21" s="110" t="s">
        <v>131</v>
      </c>
      <c r="G21" s="110" t="s">
        <v>132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67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107" t="s">
        <v>136</v>
      </c>
      <c r="D22" s="108" t="s">
        <v>134</v>
      </c>
      <c r="E22" s="111" t="s">
        <v>135</v>
      </c>
      <c r="F22" s="110" t="s">
        <v>137</v>
      </c>
      <c r="G22" s="110" t="s">
        <v>132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67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107" t="s">
        <v>138</v>
      </c>
      <c r="D23" s="108" t="s">
        <v>139</v>
      </c>
      <c r="E23" s="111" t="s">
        <v>140</v>
      </c>
      <c r="F23" s="110" t="s">
        <v>141</v>
      </c>
      <c r="G23" s="110" t="s">
        <v>123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67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107" t="s">
        <v>142</v>
      </c>
      <c r="D24" s="108" t="s">
        <v>143</v>
      </c>
      <c r="E24" s="111" t="s">
        <v>140</v>
      </c>
      <c r="F24" s="110" t="s">
        <v>144</v>
      </c>
      <c r="G24" s="110" t="s">
        <v>118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67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107" t="s">
        <v>145</v>
      </c>
      <c r="D25" s="108" t="s">
        <v>146</v>
      </c>
      <c r="E25" s="111" t="s">
        <v>140</v>
      </c>
      <c r="F25" s="110" t="s">
        <v>147</v>
      </c>
      <c r="G25" s="110" t="s">
        <v>87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67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107" t="s">
        <v>148</v>
      </c>
      <c r="D26" s="108" t="s">
        <v>149</v>
      </c>
      <c r="E26" s="111" t="s">
        <v>150</v>
      </c>
      <c r="F26" s="110" t="s">
        <v>151</v>
      </c>
      <c r="G26" s="110" t="s">
        <v>123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67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107" t="s">
        <v>152</v>
      </c>
      <c r="D27" s="108" t="s">
        <v>153</v>
      </c>
      <c r="E27" s="111" t="s">
        <v>150</v>
      </c>
      <c r="F27" s="110" t="s">
        <v>154</v>
      </c>
      <c r="G27" s="110" t="s">
        <v>118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67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107" t="s">
        <v>155</v>
      </c>
      <c r="D28" s="108" t="s">
        <v>156</v>
      </c>
      <c r="E28" s="111" t="s">
        <v>150</v>
      </c>
      <c r="F28" s="110" t="s">
        <v>157</v>
      </c>
      <c r="G28" s="110" t="s">
        <v>87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67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107" t="s">
        <v>158</v>
      </c>
      <c r="D29" s="108" t="s">
        <v>159</v>
      </c>
      <c r="E29" s="111" t="s">
        <v>160</v>
      </c>
      <c r="F29" s="110" t="s">
        <v>161</v>
      </c>
      <c r="G29" s="110" t="s">
        <v>132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67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107" t="s">
        <v>162</v>
      </c>
      <c r="D30" s="108" t="s">
        <v>94</v>
      </c>
      <c r="E30" s="111" t="s">
        <v>163</v>
      </c>
      <c r="F30" s="110" t="s">
        <v>164</v>
      </c>
      <c r="G30" s="110" t="s">
        <v>87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67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107" t="s">
        <v>165</v>
      </c>
      <c r="D31" s="108" t="s">
        <v>166</v>
      </c>
      <c r="E31" s="111" t="s">
        <v>167</v>
      </c>
      <c r="F31" s="110" t="s">
        <v>168</v>
      </c>
      <c r="G31" s="110" t="s">
        <v>132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67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107" t="s">
        <v>169</v>
      </c>
      <c r="D32" s="108" t="s">
        <v>170</v>
      </c>
      <c r="E32" s="111" t="s">
        <v>171</v>
      </c>
      <c r="F32" s="110" t="s">
        <v>172</v>
      </c>
      <c r="G32" s="110" t="s">
        <v>132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67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107" t="s">
        <v>173</v>
      </c>
      <c r="D33" s="108" t="s">
        <v>174</v>
      </c>
      <c r="E33" s="111" t="s">
        <v>175</v>
      </c>
      <c r="F33" s="110" t="s">
        <v>176</v>
      </c>
      <c r="G33" s="110" t="s">
        <v>177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67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97">
        <v>25</v>
      </c>
      <c r="C34" s="107" t="s">
        <v>178</v>
      </c>
      <c r="D34" s="108" t="s">
        <v>179</v>
      </c>
      <c r="E34" s="111" t="s">
        <v>180</v>
      </c>
      <c r="F34" s="110" t="s">
        <v>181</v>
      </c>
      <c r="G34" s="110" t="s">
        <v>132</v>
      </c>
      <c r="H34" s="98" t="s">
        <v>30</v>
      </c>
      <c r="I34" s="98" t="s">
        <v>30</v>
      </c>
      <c r="J34" s="98" t="s">
        <v>30</v>
      </c>
      <c r="K34" s="98" t="s">
        <v>30</v>
      </c>
      <c r="L34" s="99"/>
      <c r="M34" s="99"/>
      <c r="N34" s="99"/>
      <c r="O34" s="100"/>
      <c r="P34" s="101"/>
      <c r="Q34" s="102">
        <f t="shared" si="3"/>
        <v>0</v>
      </c>
      <c r="R34" s="103" t="str">
        <f t="shared" si="0"/>
        <v>F</v>
      </c>
      <c r="S34" s="104" t="str">
        <f t="shared" si="1"/>
        <v>Kém</v>
      </c>
      <c r="T34" s="105" t="str">
        <f t="shared" si="4"/>
        <v/>
      </c>
      <c r="U34" s="106" t="s">
        <v>67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87">
        <v>26</v>
      </c>
      <c r="C35" s="107" t="s">
        <v>182</v>
      </c>
      <c r="D35" s="108" t="s">
        <v>183</v>
      </c>
      <c r="E35" s="111" t="s">
        <v>180</v>
      </c>
      <c r="F35" s="110" t="s">
        <v>184</v>
      </c>
      <c r="G35" s="110" t="s">
        <v>118</v>
      </c>
      <c r="H35" s="88" t="s">
        <v>30</v>
      </c>
      <c r="I35" s="88" t="s">
        <v>30</v>
      </c>
      <c r="J35" s="88" t="s">
        <v>30</v>
      </c>
      <c r="K35" s="88" t="s">
        <v>30</v>
      </c>
      <c r="L35" s="89"/>
      <c r="M35" s="89"/>
      <c r="N35" s="89"/>
      <c r="O35" s="90"/>
      <c r="P35" s="91"/>
      <c r="Q35" s="92">
        <f t="shared" si="3"/>
        <v>0</v>
      </c>
      <c r="R35" s="93" t="str">
        <f t="shared" si="0"/>
        <v>F</v>
      </c>
      <c r="S35" s="94" t="str">
        <f t="shared" si="1"/>
        <v>Kém</v>
      </c>
      <c r="T35" s="95" t="str">
        <f t="shared" si="4"/>
        <v/>
      </c>
      <c r="U35" s="96" t="s">
        <v>68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107" t="s">
        <v>185</v>
      </c>
      <c r="D36" s="108" t="s">
        <v>186</v>
      </c>
      <c r="E36" s="111" t="s">
        <v>187</v>
      </c>
      <c r="F36" s="110" t="s">
        <v>188</v>
      </c>
      <c r="G36" s="110" t="s">
        <v>123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68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107" t="s">
        <v>189</v>
      </c>
      <c r="D37" s="108" t="s">
        <v>190</v>
      </c>
      <c r="E37" s="111" t="s">
        <v>191</v>
      </c>
      <c r="F37" s="110" t="s">
        <v>192</v>
      </c>
      <c r="G37" s="110" t="s">
        <v>87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68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87">
        <v>29</v>
      </c>
      <c r="C38" s="107" t="s">
        <v>193</v>
      </c>
      <c r="D38" s="108" t="s">
        <v>194</v>
      </c>
      <c r="E38" s="111" t="s">
        <v>191</v>
      </c>
      <c r="F38" s="110" t="s">
        <v>195</v>
      </c>
      <c r="G38" s="110" t="s">
        <v>87</v>
      </c>
      <c r="H38" s="88" t="s">
        <v>30</v>
      </c>
      <c r="I38" s="88" t="s">
        <v>30</v>
      </c>
      <c r="J38" s="88" t="s">
        <v>30</v>
      </c>
      <c r="K38" s="88" t="s">
        <v>30</v>
      </c>
      <c r="L38" s="89"/>
      <c r="M38" s="89"/>
      <c r="N38" s="89"/>
      <c r="O38" s="90"/>
      <c r="P38" s="91"/>
      <c r="Q38" s="92">
        <f t="shared" si="3"/>
        <v>0</v>
      </c>
      <c r="R38" s="93" t="str">
        <f t="shared" si="0"/>
        <v>F</v>
      </c>
      <c r="S38" s="94" t="str">
        <f t="shared" si="1"/>
        <v>Kém</v>
      </c>
      <c r="T38" s="95" t="str">
        <f t="shared" si="4"/>
        <v/>
      </c>
      <c r="U38" s="33" t="s">
        <v>68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107" t="s">
        <v>196</v>
      </c>
      <c r="D39" s="108" t="s">
        <v>94</v>
      </c>
      <c r="E39" s="111" t="s">
        <v>197</v>
      </c>
      <c r="F39" s="110" t="s">
        <v>198</v>
      </c>
      <c r="G39" s="110" t="s">
        <v>132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68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107" t="s">
        <v>199</v>
      </c>
      <c r="D40" s="108" t="s">
        <v>200</v>
      </c>
      <c r="E40" s="111" t="s">
        <v>201</v>
      </c>
      <c r="F40" s="110" t="s">
        <v>202</v>
      </c>
      <c r="G40" s="110" t="s">
        <v>118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68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107" t="s">
        <v>203</v>
      </c>
      <c r="D41" s="108" t="s">
        <v>94</v>
      </c>
      <c r="E41" s="111" t="s">
        <v>204</v>
      </c>
      <c r="F41" s="110" t="s">
        <v>205</v>
      </c>
      <c r="G41" s="110" t="s">
        <v>177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68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107" t="s">
        <v>206</v>
      </c>
      <c r="D42" s="108" t="s">
        <v>207</v>
      </c>
      <c r="E42" s="111" t="s">
        <v>208</v>
      </c>
      <c r="F42" s="110" t="s">
        <v>209</v>
      </c>
      <c r="G42" s="110" t="s">
        <v>97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68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107" t="s">
        <v>210</v>
      </c>
      <c r="D43" s="108" t="s">
        <v>211</v>
      </c>
      <c r="E43" s="111" t="s">
        <v>208</v>
      </c>
      <c r="F43" s="110" t="s">
        <v>212</v>
      </c>
      <c r="G43" s="110" t="s">
        <v>123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68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107" t="s">
        <v>213</v>
      </c>
      <c r="D44" s="108" t="s">
        <v>214</v>
      </c>
      <c r="E44" s="111" t="s">
        <v>215</v>
      </c>
      <c r="F44" s="110" t="s">
        <v>216</v>
      </c>
      <c r="G44" s="110" t="s">
        <v>97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68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107" t="s">
        <v>217</v>
      </c>
      <c r="D45" s="108" t="s">
        <v>218</v>
      </c>
      <c r="E45" s="111" t="s">
        <v>215</v>
      </c>
      <c r="F45" s="110" t="s">
        <v>219</v>
      </c>
      <c r="G45" s="110" t="s">
        <v>97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68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107" t="s">
        <v>220</v>
      </c>
      <c r="D46" s="108" t="s">
        <v>221</v>
      </c>
      <c r="E46" s="111" t="s">
        <v>222</v>
      </c>
      <c r="F46" s="110" t="s">
        <v>223</v>
      </c>
      <c r="G46" s="110" t="s">
        <v>92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68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107" t="s">
        <v>224</v>
      </c>
      <c r="D47" s="108" t="s">
        <v>225</v>
      </c>
      <c r="E47" s="111" t="s">
        <v>226</v>
      </c>
      <c r="F47" s="110" t="s">
        <v>227</v>
      </c>
      <c r="G47" s="110" t="s">
        <v>118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68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107" t="s">
        <v>228</v>
      </c>
      <c r="D48" s="108" t="s">
        <v>115</v>
      </c>
      <c r="E48" s="111" t="s">
        <v>229</v>
      </c>
      <c r="F48" s="110" t="s">
        <v>230</v>
      </c>
      <c r="G48" s="110" t="s">
        <v>87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68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107" t="s">
        <v>231</v>
      </c>
      <c r="D49" s="108" t="s">
        <v>232</v>
      </c>
      <c r="E49" s="111" t="s">
        <v>229</v>
      </c>
      <c r="F49" s="110" t="s">
        <v>233</v>
      </c>
      <c r="G49" s="110" t="s">
        <v>97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68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107" t="s">
        <v>234</v>
      </c>
      <c r="D50" s="108" t="s">
        <v>235</v>
      </c>
      <c r="E50" s="111" t="s">
        <v>236</v>
      </c>
      <c r="F50" s="110" t="s">
        <v>237</v>
      </c>
      <c r="G50" s="110" t="s">
        <v>97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68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107" t="s">
        <v>238</v>
      </c>
      <c r="D51" s="108" t="s">
        <v>94</v>
      </c>
      <c r="E51" s="111" t="s">
        <v>239</v>
      </c>
      <c r="F51" s="110" t="s">
        <v>240</v>
      </c>
      <c r="G51" s="110" t="s">
        <v>132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68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107" t="s">
        <v>241</v>
      </c>
      <c r="D52" s="108" t="s">
        <v>242</v>
      </c>
      <c r="E52" s="111" t="s">
        <v>243</v>
      </c>
      <c r="F52" s="110" t="s">
        <v>244</v>
      </c>
      <c r="G52" s="110" t="s">
        <v>177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68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107" t="s">
        <v>245</v>
      </c>
      <c r="D53" s="108" t="s">
        <v>246</v>
      </c>
      <c r="E53" s="111" t="s">
        <v>247</v>
      </c>
      <c r="F53" s="110" t="s">
        <v>248</v>
      </c>
      <c r="G53" s="110" t="s">
        <v>92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68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107" t="s">
        <v>249</v>
      </c>
      <c r="D54" s="108" t="s">
        <v>250</v>
      </c>
      <c r="E54" s="111" t="s">
        <v>251</v>
      </c>
      <c r="F54" s="110" t="s">
        <v>252</v>
      </c>
      <c r="G54" s="110" t="s">
        <v>177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68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107" t="s">
        <v>253</v>
      </c>
      <c r="D55" s="108" t="s">
        <v>254</v>
      </c>
      <c r="E55" s="111" t="s">
        <v>255</v>
      </c>
      <c r="F55" s="110" t="s">
        <v>256</v>
      </c>
      <c r="G55" s="110" t="s">
        <v>97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68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107" t="s">
        <v>257</v>
      </c>
      <c r="D56" s="108" t="s">
        <v>120</v>
      </c>
      <c r="E56" s="111" t="s">
        <v>258</v>
      </c>
      <c r="F56" s="110" t="s">
        <v>259</v>
      </c>
      <c r="G56" s="110" t="s">
        <v>177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68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8.75" customHeight="1">
      <c r="B57" s="25">
        <v>48</v>
      </c>
      <c r="C57" s="107" t="s">
        <v>260</v>
      </c>
      <c r="D57" s="108" t="s">
        <v>115</v>
      </c>
      <c r="E57" s="111" t="s">
        <v>261</v>
      </c>
      <c r="F57" s="110" t="s">
        <v>172</v>
      </c>
      <c r="G57" s="110" t="s">
        <v>132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68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8.75" customHeight="1">
      <c r="B58" s="25">
        <v>49</v>
      </c>
      <c r="C58" s="107" t="s">
        <v>262</v>
      </c>
      <c r="D58" s="108" t="s">
        <v>263</v>
      </c>
      <c r="E58" s="111" t="s">
        <v>261</v>
      </c>
      <c r="F58" s="110" t="s">
        <v>264</v>
      </c>
      <c r="G58" s="110" t="s">
        <v>132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68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ht="18.75" customHeight="1">
      <c r="B59" s="97">
        <v>50</v>
      </c>
      <c r="C59" s="117" t="s">
        <v>265</v>
      </c>
      <c r="D59" s="118" t="s">
        <v>266</v>
      </c>
      <c r="E59" s="119" t="s">
        <v>261</v>
      </c>
      <c r="F59" s="120" t="s">
        <v>267</v>
      </c>
      <c r="G59" s="120" t="s">
        <v>97</v>
      </c>
      <c r="H59" s="98" t="s">
        <v>30</v>
      </c>
      <c r="I59" s="98" t="s">
        <v>30</v>
      </c>
      <c r="J59" s="98" t="s">
        <v>30</v>
      </c>
      <c r="K59" s="98" t="s">
        <v>30</v>
      </c>
      <c r="L59" s="99"/>
      <c r="M59" s="99"/>
      <c r="N59" s="99"/>
      <c r="O59" s="100"/>
      <c r="P59" s="101"/>
      <c r="Q59" s="102">
        <f t="shared" si="3"/>
        <v>0</v>
      </c>
      <c r="R59" s="103" t="str">
        <f t="shared" si="0"/>
        <v>F</v>
      </c>
      <c r="S59" s="104" t="str">
        <f t="shared" si="1"/>
        <v>Kém</v>
      </c>
      <c r="T59" s="105" t="str">
        <f t="shared" si="4"/>
        <v/>
      </c>
      <c r="U59" s="106" t="s">
        <v>68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ht="24.75" customHeight="1">
      <c r="A60" s="2"/>
      <c r="B60" s="35"/>
      <c r="C60" s="36"/>
      <c r="D60" s="36"/>
      <c r="E60" s="37"/>
      <c r="F60" s="37"/>
      <c r="G60" s="37"/>
      <c r="H60" s="38"/>
      <c r="I60" s="39"/>
      <c r="J60" s="39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3"/>
    </row>
    <row r="61" spans="1:39" ht="16.5" hidden="1">
      <c r="A61" s="2"/>
      <c r="B61" s="151" t="s">
        <v>31</v>
      </c>
      <c r="C61" s="151"/>
      <c r="D61" s="36"/>
      <c r="E61" s="37"/>
      <c r="F61" s="37"/>
      <c r="G61" s="37"/>
      <c r="H61" s="38"/>
      <c r="I61" s="39"/>
      <c r="J61" s="39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3"/>
    </row>
    <row r="62" spans="1:39" ht="16.5" hidden="1" customHeight="1">
      <c r="A62" s="2"/>
      <c r="B62" s="41" t="s">
        <v>32</v>
      </c>
      <c r="C62" s="122"/>
      <c r="D62" s="42">
        <f>+$AA$8</f>
        <v>50</v>
      </c>
      <c r="E62" s="43" t="s">
        <v>33</v>
      </c>
      <c r="F62" s="124" t="s">
        <v>34</v>
      </c>
      <c r="G62" s="124"/>
      <c r="H62" s="124"/>
      <c r="I62" s="124"/>
      <c r="J62" s="124"/>
      <c r="K62" s="124"/>
      <c r="L62" s="124"/>
      <c r="M62" s="124"/>
      <c r="N62" s="124"/>
      <c r="O62" s="124"/>
      <c r="P62" s="44">
        <f>$AA$8 -COUNTIF($T$9:$T$249,"Vắng") -COUNTIF($T$9:$T$249,"Vắng có phép") - COUNTIF($T$9:$T$249,"Đình chỉ thi") - COUNTIF($T$9:$T$249,"Không đủ ĐKDT")</f>
        <v>50</v>
      </c>
      <c r="Q62" s="44"/>
      <c r="R62" s="44"/>
      <c r="S62" s="45"/>
      <c r="T62" s="46" t="s">
        <v>33</v>
      </c>
      <c r="U62" s="45"/>
      <c r="V62" s="3"/>
    </row>
    <row r="63" spans="1:39" ht="16.5" hidden="1" customHeight="1">
      <c r="A63" s="2"/>
      <c r="B63" s="41" t="s">
        <v>35</v>
      </c>
      <c r="C63" s="122"/>
      <c r="D63" s="42">
        <f>+$AL$8</f>
        <v>0</v>
      </c>
      <c r="E63" s="43" t="s">
        <v>33</v>
      </c>
      <c r="F63" s="124" t="s">
        <v>36</v>
      </c>
      <c r="G63" s="124"/>
      <c r="H63" s="124"/>
      <c r="I63" s="124"/>
      <c r="J63" s="124"/>
      <c r="K63" s="124"/>
      <c r="L63" s="124"/>
      <c r="M63" s="124"/>
      <c r="N63" s="124"/>
      <c r="O63" s="124"/>
      <c r="P63" s="47">
        <f>COUNTIF($T$9:$T$125,"Vắng")</f>
        <v>0</v>
      </c>
      <c r="Q63" s="47"/>
      <c r="R63" s="47"/>
      <c r="S63" s="48"/>
      <c r="T63" s="46" t="s">
        <v>33</v>
      </c>
      <c r="U63" s="48"/>
      <c r="V63" s="3"/>
    </row>
    <row r="64" spans="1:39" ht="16.5" hidden="1" customHeight="1">
      <c r="A64" s="2"/>
      <c r="B64" s="41" t="s">
        <v>51</v>
      </c>
      <c r="C64" s="122"/>
      <c r="D64" s="57">
        <f>COUNTIF(X10:X59,"Học lại")</f>
        <v>50</v>
      </c>
      <c r="E64" s="43" t="s">
        <v>33</v>
      </c>
      <c r="F64" s="124" t="s">
        <v>52</v>
      </c>
      <c r="G64" s="124"/>
      <c r="H64" s="124"/>
      <c r="I64" s="124"/>
      <c r="J64" s="124"/>
      <c r="K64" s="124"/>
      <c r="L64" s="124"/>
      <c r="M64" s="124"/>
      <c r="N64" s="124"/>
      <c r="O64" s="124"/>
      <c r="P64" s="44">
        <f>COUNTIF($T$9:$T$125,"Vắng có phép")</f>
        <v>0</v>
      </c>
      <c r="Q64" s="44"/>
      <c r="R64" s="44"/>
      <c r="S64" s="45"/>
      <c r="T64" s="46" t="s">
        <v>33</v>
      </c>
      <c r="U64" s="45"/>
      <c r="V64" s="3"/>
    </row>
    <row r="65" spans="1:39" ht="3" hidden="1" customHeight="1">
      <c r="A65" s="2"/>
      <c r="B65" s="35"/>
      <c r="C65" s="36"/>
      <c r="D65" s="36"/>
      <c r="E65" s="37"/>
      <c r="F65" s="37"/>
      <c r="G65" s="37"/>
      <c r="H65" s="38"/>
      <c r="I65" s="39"/>
      <c r="J65" s="39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"/>
    </row>
    <row r="66" spans="1:39" hidden="1">
      <c r="B66" s="79" t="s">
        <v>53</v>
      </c>
      <c r="C66" s="123"/>
      <c r="D66" s="80">
        <f>COUNTIF(X10:X59,"Thi lại")</f>
        <v>0</v>
      </c>
      <c r="E66" s="81" t="s">
        <v>33</v>
      </c>
      <c r="F66" s="3"/>
      <c r="H66" s="3"/>
      <c r="I66" s="3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3"/>
    </row>
    <row r="67" spans="1:39" ht="24.75" hidden="1" customHeight="1">
      <c r="B67" s="79"/>
      <c r="C67" s="123"/>
      <c r="D67" s="80"/>
      <c r="E67" s="81"/>
      <c r="F67" s="3"/>
      <c r="H67" s="3"/>
      <c r="I67" s="3"/>
      <c r="J67" s="155" t="s">
        <v>55</v>
      </c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3"/>
    </row>
    <row r="68" spans="1:39" hidden="1">
      <c r="A68" s="49"/>
      <c r="B68" s="145" t="s">
        <v>37</v>
      </c>
      <c r="C68" s="145"/>
      <c r="D68" s="145"/>
      <c r="E68" s="145"/>
      <c r="F68" s="145"/>
      <c r="G68" s="145"/>
      <c r="H68" s="145"/>
      <c r="I68" s="50"/>
      <c r="J68" s="156" t="s">
        <v>38</v>
      </c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3"/>
    </row>
    <row r="69" spans="1:39" ht="4.5" hidden="1" customHeight="1">
      <c r="A69" s="2"/>
      <c r="B69" s="35"/>
      <c r="C69" s="51"/>
      <c r="D69" s="51"/>
      <c r="E69" s="52"/>
      <c r="F69" s="52"/>
      <c r="G69" s="52"/>
      <c r="H69" s="53"/>
      <c r="I69" s="54"/>
      <c r="J69" s="54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39" s="2" customFormat="1" hidden="1">
      <c r="B70" s="145" t="s">
        <v>39</v>
      </c>
      <c r="C70" s="145"/>
      <c r="D70" s="146" t="s">
        <v>40</v>
      </c>
      <c r="E70" s="146"/>
      <c r="F70" s="146"/>
      <c r="G70" s="146"/>
      <c r="H70" s="146"/>
      <c r="I70" s="54"/>
      <c r="J70" s="54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</row>
    <row r="71" spans="1:39" s="2" customFormat="1" hidden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</row>
    <row r="72" spans="1:39" s="2" customFormat="1" hidden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</row>
    <row r="73" spans="1:39" s="2" customFormat="1" hidden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</row>
    <row r="74" spans="1:39" s="2" customFormat="1" ht="9.75" hidden="1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t="3.75" hidden="1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t="18" hidden="1" customHeight="1">
      <c r="A76" s="1"/>
      <c r="B76" s="158" t="s">
        <v>41</v>
      </c>
      <c r="C76" s="158"/>
      <c r="D76" s="158" t="s">
        <v>54</v>
      </c>
      <c r="E76" s="158"/>
      <c r="F76" s="158"/>
      <c r="G76" s="158"/>
      <c r="H76" s="158"/>
      <c r="I76" s="158"/>
      <c r="J76" s="158" t="s">
        <v>42</v>
      </c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t="4.5" hidden="1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t="36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32.25" customHeight="1">
      <c r="A79" s="1"/>
      <c r="B79" s="145" t="s">
        <v>43</v>
      </c>
      <c r="C79" s="145"/>
      <c r="D79" s="145"/>
      <c r="E79" s="145"/>
      <c r="F79" s="145"/>
      <c r="G79" s="145"/>
      <c r="H79" s="145"/>
      <c r="I79" s="50"/>
      <c r="J79" s="159" t="s">
        <v>56</v>
      </c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>
      <c r="A80" s="1"/>
      <c r="B80" s="35"/>
      <c r="C80" s="51"/>
      <c r="D80" s="51"/>
      <c r="E80" s="52"/>
      <c r="F80" s="52"/>
      <c r="G80" s="52"/>
      <c r="H80" s="53"/>
      <c r="I80" s="54"/>
      <c r="J80" s="54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1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>
      <c r="A81" s="1"/>
      <c r="B81" s="145" t="s">
        <v>39</v>
      </c>
      <c r="C81" s="145"/>
      <c r="D81" s="146" t="s">
        <v>40</v>
      </c>
      <c r="E81" s="146"/>
      <c r="F81" s="146"/>
      <c r="G81" s="146"/>
      <c r="H81" s="146"/>
      <c r="I81" s="54"/>
      <c r="J81" s="54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1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1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6" spans="1:39">
      <c r="B86" s="157"/>
      <c r="C86" s="157"/>
      <c r="D86" s="157"/>
      <c r="E86" s="157"/>
      <c r="F86" s="157"/>
      <c r="G86" s="157"/>
      <c r="H86" s="157"/>
      <c r="I86" s="157"/>
      <c r="J86" s="157" t="s">
        <v>57</v>
      </c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</row>
  </sheetData>
  <sheetProtection formatCells="0" formatColumns="0" formatRows="0" insertColumns="0" insertRows="0" insertHyperlinks="0" deleteColumns="0" deleteRows="0" sort="0" autoFilter="0" pivotTables="0"/>
  <autoFilter ref="A8:AM59">
    <filterColumn colId="3" showButton="0"/>
  </autoFilter>
  <mergeCells count="58">
    <mergeCell ref="J66:U66"/>
    <mergeCell ref="J67:U67"/>
    <mergeCell ref="B68:H68"/>
    <mergeCell ref="J68:U68"/>
    <mergeCell ref="B86:C86"/>
    <mergeCell ref="D86:I86"/>
    <mergeCell ref="J86:U86"/>
    <mergeCell ref="B76:C76"/>
    <mergeCell ref="D76:I76"/>
    <mergeCell ref="J76:U76"/>
    <mergeCell ref="B79:H79"/>
    <mergeCell ref="J79:U79"/>
    <mergeCell ref="B81:C81"/>
    <mergeCell ref="D81:H81"/>
    <mergeCell ref="I7:I8"/>
    <mergeCell ref="F64:O64"/>
    <mergeCell ref="K7:K8"/>
    <mergeCell ref="L7:L8"/>
    <mergeCell ref="M7:M8"/>
    <mergeCell ref="AJ4:AK6"/>
    <mergeCell ref="B70:C70"/>
    <mergeCell ref="D70:H70"/>
    <mergeCell ref="T7:T9"/>
    <mergeCell ref="U7:U9"/>
    <mergeCell ref="B9:G9"/>
    <mergeCell ref="B61:C61"/>
    <mergeCell ref="F62:O62"/>
    <mergeCell ref="F63:O6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59 P10:P59">
    <cfRule type="cellIs" dxfId="3" priority="4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59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64 X10:X59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Nhóm(6)</vt:lpstr>
      <vt:lpstr>Nhóm(5)</vt:lpstr>
      <vt:lpstr>Nhóm(4) L15VT</vt:lpstr>
      <vt:lpstr>Nhóm(4)</vt:lpstr>
      <vt:lpstr>Nhóm(3)</vt:lpstr>
      <vt:lpstr>Nhóm(2)</vt:lpstr>
      <vt:lpstr>Nhóm(1)</vt:lpstr>
      <vt:lpstr>'Nhóm(1)'!Print_Titles</vt:lpstr>
      <vt:lpstr>'Nhóm(2)'!Print_Titles</vt:lpstr>
      <vt:lpstr>'Nhóm(3)'!Print_Titles</vt:lpstr>
      <vt:lpstr>'Nhóm(4)'!Print_Titles</vt:lpstr>
      <vt:lpstr>'Nhóm(4) L15VT'!Print_Titles</vt:lpstr>
      <vt:lpstr>'Nhóm(5)'!Print_Titles</vt:lpstr>
      <vt:lpstr>'Nhóm(6)'!Print_Titles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2017-05-17T03:00:47Z</dcterms:modified>
</cp:coreProperties>
</file>